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176"/>
  </bookViews>
  <sheets>
    <sheet name="komunalinio kainos" sheetId="1" r:id="rId1"/>
    <sheet name="apšvietimo kainos" sheetId="3" r:id="rId2"/>
  </sheets>
  <definedNames>
    <definedName name="_Hlk508196350" localSheetId="0">'komunalinio kainos'!$B$14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1" l="1"/>
  <c r="F42" i="3"/>
  <c r="F41" i="3"/>
  <c r="F39" i="3"/>
  <c r="F36" i="3"/>
  <c r="F35" i="3"/>
  <c r="F34" i="3"/>
  <c r="F33" i="3"/>
  <c r="F32" i="3"/>
  <c r="F31" i="3"/>
  <c r="F30" i="3"/>
  <c r="F24" i="3"/>
  <c r="F23" i="3"/>
  <c r="F22" i="3"/>
  <c r="F21" i="3"/>
  <c r="F20" i="3"/>
  <c r="F19" i="3"/>
  <c r="F18" i="3"/>
  <c r="F17" i="3"/>
  <c r="F15" i="3"/>
  <c r="F13" i="3"/>
  <c r="F12" i="3"/>
  <c r="F11" i="3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5" i="1"/>
  <c r="F74" i="1"/>
  <c r="F73" i="1"/>
  <c r="F72" i="1"/>
  <c r="F71" i="1"/>
  <c r="F69" i="1"/>
  <c r="F67" i="1"/>
  <c r="F65" i="1"/>
  <c r="F62" i="1"/>
  <c r="F60" i="1"/>
  <c r="F58" i="1"/>
  <c r="F57" i="1"/>
  <c r="F55" i="1"/>
  <c r="F54" i="1"/>
  <c r="F53" i="1"/>
  <c r="F51" i="1"/>
  <c r="F50" i="1"/>
  <c r="F49" i="1"/>
  <c r="F47" i="1"/>
  <c r="F46" i="1"/>
  <c r="F45" i="1"/>
  <c r="F44" i="1"/>
  <c r="F42" i="1"/>
  <c r="F41" i="1"/>
  <c r="F40" i="1"/>
  <c r="F38" i="1"/>
  <c r="F37" i="1"/>
  <c r="F36" i="1"/>
  <c r="F35" i="1"/>
  <c r="F34" i="1"/>
  <c r="F32" i="1"/>
  <c r="F30" i="1"/>
  <c r="F29" i="1"/>
  <c r="F27" i="1"/>
  <c r="F26" i="1"/>
  <c r="F25" i="1"/>
  <c r="F23" i="1"/>
  <c r="F22" i="1"/>
  <c r="F20" i="1"/>
  <c r="F19" i="1"/>
  <c r="F17" i="1"/>
  <c r="F16" i="1"/>
  <c r="F15" i="1"/>
  <c r="F14" i="1"/>
  <c r="F13" i="1"/>
  <c r="F12" i="1"/>
  <c r="F11" i="1"/>
  <c r="F9" i="1"/>
</calcChain>
</file>

<file path=xl/sharedStrings.xml><?xml version="1.0" encoding="utf-8"?>
<sst xmlns="http://schemas.openxmlformats.org/spreadsheetml/2006/main" count="387" uniqueCount="276">
  <si>
    <t>Paslaugų pavadinimas</t>
  </si>
  <si>
    <t>Darbų aprašymas</t>
  </si>
  <si>
    <t>1.</t>
  </si>
  <si>
    <t>Šaligatvių, pėsčiųjų, dviračių takų priežiūra vasaros laikotarpiu</t>
  </si>
  <si>
    <t>Šaligatvių valymas, šlavimas, šiukšlių surinkimas, nuvežimas į konteinerį, žolės nuo šaligatvių ir takų išvalymas</t>
  </si>
  <si>
    <r>
      <t>100 m</t>
    </r>
    <r>
      <rPr>
        <vertAlign val="superscript"/>
        <sz val="12"/>
        <color theme="1"/>
        <rFont val="Times New Roman"/>
        <family val="1"/>
      </rPr>
      <t>2</t>
    </r>
  </si>
  <si>
    <t>2.</t>
  </si>
  <si>
    <t>Šaligatvių, pėsčiųjų, dviračių takų priežiūra žiemos laikotarpiu</t>
  </si>
  <si>
    <t>Šaligatvių valymas, šlavimas, sniego valymas, sukasimas į krūvą, slidžios dangos barstymas specialiu mišiniu</t>
  </si>
  <si>
    <t>3.</t>
  </si>
  <si>
    <t xml:space="preserve">Automobilių stovėjimo aikštelių priežiūra </t>
  </si>
  <si>
    <t>Šlavimas, šiukšlių surinkimas</t>
  </si>
  <si>
    <t>4.</t>
  </si>
  <si>
    <r>
      <t xml:space="preserve">Žaliųjų </t>
    </r>
    <r>
      <rPr>
        <sz val="12"/>
        <color rgb="FF000000"/>
        <rFont val="Times New Roman"/>
        <family val="1"/>
      </rPr>
      <t>plotų priežiūra vasaros laikotarpiu</t>
    </r>
  </si>
  <si>
    <t>5.</t>
  </si>
  <si>
    <t xml:space="preserve">Laiptų, esančių bendro naudojimo teritorijose, priežiūra vasaros laikotarpiu </t>
  </si>
  <si>
    <t xml:space="preserve">Šlavimas, šiukšlių surinkimas, žolės nuo laiptų tarpų išvalymas </t>
  </si>
  <si>
    <t>6.</t>
  </si>
  <si>
    <t>Laiptų, esančių bendro naudojimo teritorijose,  priežiūra žiemos laikotarpiu</t>
  </si>
  <si>
    <r>
      <t xml:space="preserve">Šlavimas, šiukšlių surinkimas, sniego valymas, </t>
    </r>
    <r>
      <rPr>
        <sz val="12"/>
        <color rgb="FF000000"/>
        <rFont val="Times New Roman"/>
        <family val="1"/>
      </rPr>
      <t>barstymas</t>
    </r>
    <r>
      <rPr>
        <sz val="12"/>
        <color theme="1"/>
        <rFont val="Times New Roman"/>
        <family val="1"/>
      </rPr>
      <t xml:space="preserve"> specialiu mišiniu</t>
    </r>
  </si>
  <si>
    <t>7.</t>
  </si>
  <si>
    <t>1 vnt.</t>
  </si>
  <si>
    <t>8.</t>
  </si>
  <si>
    <t>Šiukšlių dėžių pakrovimas į transporto priemonę, išvežiojimas ir iškrovimas</t>
  </si>
  <si>
    <t>9.</t>
  </si>
  <si>
    <t>Šiukšlių dėžių, esančių viešose vietose, remontas *</t>
  </si>
  <si>
    <t>Sulaužytų detalių pakeitimas, paviršių dažymas</t>
  </si>
  <si>
    <t>10.</t>
  </si>
  <si>
    <t>1 t</t>
  </si>
  <si>
    <t>11.</t>
  </si>
  <si>
    <t>Mechanizuotas sniego valymas</t>
  </si>
  <si>
    <t>Mechanizuotas sniego valymas nuo šaligatvių prie daugiabučių namų, parkuose, skveruose, aikštėse, pėsčiųjų bei dviračių takuose</t>
  </si>
  <si>
    <t>12.</t>
  </si>
  <si>
    <t>Žaliųjų plotų šienavimas išvežant nupjautą žolę</t>
  </si>
  <si>
    <t>13.</t>
  </si>
  <si>
    <t>Žaliųjų plotų šienavimas sumulčiuojant žolę</t>
  </si>
  <si>
    <t xml:space="preserve">Žemos žolės nupjovimas </t>
  </si>
  <si>
    <t>14.</t>
  </si>
  <si>
    <t>16.</t>
  </si>
  <si>
    <t>Smėlio mišinio užpildymas į smėlio dėžes, savalaikis  jų  papildymas smėliu *</t>
  </si>
  <si>
    <t>17.</t>
  </si>
  <si>
    <t>Po žiemos pakrovimas į transporto priemonę ir išvežimas</t>
  </si>
  <si>
    <t>1vnt</t>
  </si>
  <si>
    <t>18.</t>
  </si>
  <si>
    <t>19.</t>
  </si>
  <si>
    <t>Viešojo tualeto vieno mėnesio eksploatavimas įskaitant visas išlaidas išskyrus išlaidas už vandenį ir nuotekas</t>
  </si>
  <si>
    <t>Patalpų valymas, plovimas, tvarkos palaikymas, aprūpinimas tualetiniu popieriumi, muilu, smulkaus remonto atlikimas</t>
  </si>
  <si>
    <t>20.</t>
  </si>
  <si>
    <t>Medžio pasodinimas *</t>
  </si>
  <si>
    <t>Duobės iškasimas, užpildymas juodžemiu, medžio pasodinimas, sutvirtinant 3 kuolais, palaistymas, apmulčiavimas</t>
  </si>
  <si>
    <t>21.</t>
  </si>
  <si>
    <t>Gyvatvorės įrengimas *</t>
  </si>
  <si>
    <t>Duobių iškasimas, užpylimas juodžemio-durpės mišiniu, pasodinimas, palaistymas</t>
  </si>
  <si>
    <t>1 m</t>
  </si>
  <si>
    <t>22.</t>
  </si>
  <si>
    <t>Šakelių karpymas, suteikiant formą, sausų šakelių pašalinimas, nukarpytų šakelių sugrėbimas ir išvežimas į bioskaidžių atliekų aikštelę</t>
  </si>
  <si>
    <r>
      <t>1m</t>
    </r>
    <r>
      <rPr>
        <vertAlign val="superscript"/>
        <sz val="12"/>
        <color theme="1"/>
        <rFont val="Times New Roman"/>
        <family val="1"/>
      </rPr>
      <t>2</t>
    </r>
  </si>
  <si>
    <t>23.</t>
  </si>
  <si>
    <t>Sausuolių,  vėjavartų ir avarinių medžių šalinimas nenaudojant autokeltuvo:</t>
  </si>
  <si>
    <t>Medžio nupjovimas, supjaustymas kaladėlėmis, kaladėlių ir šakų išvežimas, aplinkos sutvarkymas</t>
  </si>
  <si>
    <t>- medžio kamieno diametras iki 0,3 m</t>
  </si>
  <si>
    <t>- medžio kamieno  diametras iki 0,5 m</t>
  </si>
  <si>
    <t>- medžio kamieno diametras virš 0,5 m</t>
  </si>
  <si>
    <t>24.</t>
  </si>
  <si>
    <r>
      <t>Sausuolių, vėjavartų ir avarinių medžių</t>
    </r>
    <r>
      <rPr>
        <sz val="12"/>
        <color theme="1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šalinimas naudojant autokeltuvą:</t>
    </r>
  </si>
  <si>
    <t>Medžio nupjovimas, supjaustymas į kaladėlėmis, kaladėlių ir šakų išvežimas, aplinkos sutvarkymas</t>
  </si>
  <si>
    <t>24.1</t>
  </si>
  <si>
    <t>24.2</t>
  </si>
  <si>
    <t>- medžio kamieno  diametras  iki 0,5 m</t>
  </si>
  <si>
    <t>24.3</t>
  </si>
  <si>
    <t>- medžio kamieno diametras  virš 0,5 m</t>
  </si>
  <si>
    <t xml:space="preserve">Naudojant  virš 20 m  keltuvą </t>
  </si>
  <si>
    <t xml:space="preserve">1 vnt. </t>
  </si>
  <si>
    <t>25.</t>
  </si>
  <si>
    <t>Medžio kelmų rovimas rankiniu  būdu ribotoje erdvėje:</t>
  </si>
  <si>
    <t>Kelmo išrovimas, likusios duobės užpylimas žemėmis, aplinkos sutvarkymas į pirminę būklę, sugadintos dangos atstatymas</t>
  </si>
  <si>
    <t>25.1</t>
  </si>
  <si>
    <t>1vnt.</t>
  </si>
  <si>
    <t>25.2</t>
  </si>
  <si>
    <t>- medžio kamieno  diametras  iki   0,5 m</t>
  </si>
  <si>
    <t>25.3</t>
  </si>
  <si>
    <t>26.</t>
  </si>
  <si>
    <t>Medžio kelmų rovimas mechanizuotu būdu:</t>
  </si>
  <si>
    <t>26.1</t>
  </si>
  <si>
    <t>26.2</t>
  </si>
  <si>
    <t>26.3</t>
  </si>
  <si>
    <t>27.</t>
  </si>
  <si>
    <t>Šakų išpjovimas, surinkimas, išvežimas</t>
  </si>
  <si>
    <t>27.1</t>
  </si>
  <si>
    <t>- medžio   kamieno  diametras iki 02 m</t>
  </si>
  <si>
    <t>27.2</t>
  </si>
  <si>
    <t>- medžio kamieno diametras nuo 21 iki 0,5 m</t>
  </si>
  <si>
    <t>27.3</t>
  </si>
  <si>
    <t>- medžio kamieno diametras virš  0,5 m</t>
  </si>
  <si>
    <t>28.</t>
  </si>
  <si>
    <t>Medžių genėjimas naudojant autokeltuvą:</t>
  </si>
  <si>
    <t>- medžio  kamieno diametras iki 02 m</t>
  </si>
  <si>
    <t>29.</t>
  </si>
  <si>
    <t>30.</t>
  </si>
  <si>
    <t>Želdinių, dekoratyvinių krūmų, naujai  pasodintų medžių  priežiūra</t>
  </si>
  <si>
    <t>31.</t>
  </si>
  <si>
    <t>32.</t>
  </si>
  <si>
    <t>Juodžemio, žvyro ir smėlio atvežimas ir paskleidimas *</t>
  </si>
  <si>
    <t>Juodžemio, žvyro ir smėlio pakrovimas į autotransporto priemonę, atvežimas, iškrovimas ir paskleidimas</t>
  </si>
  <si>
    <t>33.</t>
  </si>
  <si>
    <t>Augalinio sluoksnio nuėmimas, žemės paruošimas ir  sėjimas</t>
  </si>
  <si>
    <r>
      <t>1 m</t>
    </r>
    <r>
      <rPr>
        <vertAlign val="superscript"/>
        <sz val="12"/>
        <color theme="1"/>
        <rFont val="Times New Roman"/>
        <family val="1"/>
      </rPr>
      <t>2</t>
    </r>
  </si>
  <si>
    <t>34.</t>
  </si>
  <si>
    <t>Mechanizuotas šaligatvių, pėsčiųjų ir dviračių takų, važiuojamosios dalies šlavimas traktoriumi</t>
  </si>
  <si>
    <t>35.</t>
  </si>
  <si>
    <t>1 val.</t>
  </si>
  <si>
    <t>36.</t>
  </si>
  <si>
    <t>Gatvės ir vejos bortų keitimas su senų bortų pašalinimu *</t>
  </si>
  <si>
    <t>Pašalinami seni bortai, paruošiamas pagrindas, sudedami nauji bortai, sutvarkoma aplinka</t>
  </si>
  <si>
    <t>37.</t>
  </si>
  <si>
    <t>Šaligatvių dangos remontas *</t>
  </si>
  <si>
    <t>Pašalinama sena danga, paruošiamas pagrindas, sudedama nauja danga, sutvarkoma aplinka</t>
  </si>
  <si>
    <t>38.</t>
  </si>
  <si>
    <t>1 šviestuvo</t>
  </si>
  <si>
    <t>39.</t>
  </si>
  <si>
    <t>Kilnojamo biotualeto pastatymas užsakovo nurodytoje vietoje ir nuėmimas (be aptarnavimo)</t>
  </si>
  <si>
    <t>Nuvežimas į nurodytą vietą ir parvežimas</t>
  </si>
  <si>
    <t>40.</t>
  </si>
  <si>
    <t>Šunų ekskrementų  dėžių valymas</t>
  </si>
  <si>
    <t>Dėžės išvalymas, šiukšlių maišelio pakeitimas</t>
  </si>
  <si>
    <t>1kartui</t>
  </si>
  <si>
    <t>41.</t>
  </si>
  <si>
    <t>1 mėn.</t>
  </si>
  <si>
    <t>42.</t>
  </si>
  <si>
    <t>Šviečiančio šviestuvo  eksploatavimas naudojant autokeltuvą (priežiūra ir remontas)</t>
  </si>
  <si>
    <t>Šviestuvų techninės būklės patikrinimas; perdegusių lempų pakeitimas (įskaitant lempų kainą); perdegusių lempų utilizavimas; kontaktinių jungčių ir lempos lizdo patikrinimas;  šviestuvo reflektoriaus ir apsauginio  gaubto valymas, sugedusių ir naudojimui netinkamų šviestuvų pakeitimas (neįskaitant šviestuvo kainos); laido nuo oro linijos ir kabelio iki šviestuvo pakeitimas; šviestuvų išfazavimas.</t>
  </si>
  <si>
    <t>vnt./mėn.</t>
  </si>
  <si>
    <t>43.</t>
  </si>
  <si>
    <t>Nešviečiančio šviestuvo priežiūra 1 kartą metuose</t>
  </si>
  <si>
    <t>Seniūnijose prieš pradedant apšvietimo sezoną šviestuvų techninės būklės patikrinimas; perdegusių lempų pakeitimas (įskaitant lempų kainą); perdegusių lempų utilizavimas; kontaktinių jungčių ir lempos lizdo patikrinimas;  šviestuvo reflektoriaus ir apsauginio  gaubto valymas.</t>
  </si>
  <si>
    <t>44.</t>
  </si>
  <si>
    <t>Šviestuvo tvirtinimas prie gembės;  jungiamųjų  laidų izoliacinės varžos matavimas; laidų prijungimas prie šviestuvo kontaktinių  jungčių.</t>
  </si>
  <si>
    <t>1 km</t>
  </si>
  <si>
    <t>45.</t>
  </si>
  <si>
    <t>Prožektoriaus eksploatavimas (priežiūra ir remontas)</t>
  </si>
  <si>
    <t>Prožektoriaus techninės būklės patikrinimas; perdegusių lempų pakeitimas (įskaitant lempų kainą); perdegusių lempų utilizavimas; kontaktinių jungčių ir lempos lizdo patikrinimas;  prožektoriaus reflektoriaus ir apsauginio  gaubto valymas, sugedusių ir naudojimui netinkamų šviestuvų pakeitimas (neįskaitant šviestuvo kainos);</t>
  </si>
  <si>
    <t>1 vnt./mėn.</t>
  </si>
  <si>
    <t>46.</t>
  </si>
  <si>
    <t>Prožektoriaus keitimas naudojant autokeltuvą (be prožektoriaus kainos)</t>
  </si>
  <si>
    <t>Prožektoriaus tvirtinimas, keitimas, prijungimas prie prožektoriaus kontaktinių jungčių</t>
  </si>
  <si>
    <t>47.</t>
  </si>
  <si>
    <t xml:space="preserve">Apšvietimo sistemos valdymo įrenginių spintų priežiūra ir atnaujinimas </t>
  </si>
  <si>
    <t>Apšvietimo valdymo įrenginių patikrinimas;  kirtiklio arba automatinio jungiklio remontas, keitimas; kontaktorių profilaktinis remontas, keitimas; kontaktinių jungčių priveržimas; valdymo įrenginių spintos dažymas.</t>
  </si>
  <si>
    <t>1 vnt/mėn.</t>
  </si>
  <si>
    <t>48.</t>
  </si>
  <si>
    <t>1 km/mėn.</t>
  </si>
  <si>
    <t>49.</t>
  </si>
  <si>
    <t>Aliuminio laido pratempimas naudojant autokeltuvą.</t>
  </si>
  <si>
    <t>50.</t>
  </si>
  <si>
    <t>Kabelio gedimo vietos nustatymas</t>
  </si>
  <si>
    <t>Kabelio gedimo vietos nustatymas panaudojant spec. įrangą ir prietaisus.</t>
  </si>
  <si>
    <t>51.</t>
  </si>
  <si>
    <t>Kabelio gedimo vietos atkasimas rankiniu būdu. Kabelio nupjovimas, izoliacijos nuėmimas, gyslų atšakojimas. Kabelio gyslų izoliavimas, galų paruošimas. Kabelio gyslų sujungimas movos montavimas. Remonto vietos užkasimas, gerbūvio sutvarkymas.</t>
  </si>
  <si>
    <t>52.</t>
  </si>
  <si>
    <t>Tranšėjos kasimas, kabelio paklojimas (be kabelio kainos)</t>
  </si>
  <si>
    <t>Grunto kasims rankini būdu, pakloto kabeliui įrengimas, grunto užkasimas, gerbūvio sutvarkymas</t>
  </si>
  <si>
    <t>53.</t>
  </si>
  <si>
    <t>Sunaudotos elektros energijos  rodmenų nuėmimas,  laiko parametrų perstatymas  pagal poreikį</t>
  </si>
  <si>
    <t>Sunaudotos elektros energijos  rodmenų nuėmimas, laiko parametrų perstatymas apvažiuojant apskaitos ir valdymo skydus</t>
  </si>
  <si>
    <t>Šviesoforų eksploatavimas ir  priežiūra:</t>
  </si>
  <si>
    <t>Šviesoforo techninės būklės patikrinimas, perdegusių lempų pakeitimas (įskaitant lempų kainą), kontaktinių jungčių ir lempos lizdo patikrinimas, apsauginio gaubto valymas, šviesoforo gedimo pašalinimas ne ilgiau kaip per 5 d.d.</t>
  </si>
  <si>
    <t>- trišalės  sankryžos</t>
  </si>
  <si>
    <t>- keturšalės sankryžos</t>
  </si>
  <si>
    <t>Gelžbetoninės apšvietimo atramos  pastatymas (keitimas) (be atramos kainos)</t>
  </si>
  <si>
    <t>Specializuotų automobilių mechanizmų panaudojimas, transportuojant ir statant atramą į pastatymo vietą. Mechanizuotas atramos montavimo duobės gręžimas. Atramos montavimas , gerbūvio sutvarkymas. Maitinimo OL laidų arba kabelio prijungimas.</t>
  </si>
  <si>
    <t xml:space="preserve">  Metalinės apšvietimo  atramos keitimas naudojant autokeltuvą (be atramos kainos)</t>
  </si>
  <si>
    <t xml:space="preserve">Specializuotų automobilių mechanizmų panaudojimas, transportuojant ir statant atramą į pastatymo vietą. Atramos pastatymas ir tvirtinimas. Maitinimo kabelių pervėrimas ir prijungimas. </t>
  </si>
  <si>
    <t xml:space="preserve">Metalinės apšvietimo atramos nudažymas naudojant autokeltuvą ir medžiagas </t>
  </si>
  <si>
    <t>Rudžių mechanizuotas  nuvalymas.  Skydelio vyrių ir užrakto remontas.  Paviršiaus  padengimas antikoroziniais dažais.</t>
  </si>
  <si>
    <t>Apšvietimo valdymo skydo įrengimas</t>
  </si>
  <si>
    <t>Valdymo skydo demontavimas. Pamato naujam skydui įrengimas. Naujo valdymo skydo pastatymas (įskaitant skydo kainą). Kabelių prijungimas</t>
  </si>
  <si>
    <t>Apšvietimo lempų utilizavimas</t>
  </si>
  <si>
    <t>Perdegusių lempų perdavimas utilizavimui</t>
  </si>
  <si>
    <t>Tvoros įrengimas, aplinkos sutvarkymas</t>
  </si>
  <si>
    <r>
      <t>1 m</t>
    </r>
    <r>
      <rPr>
        <vertAlign val="superscript"/>
        <sz val="12"/>
        <color rgb="FF000000"/>
        <rFont val="Times New Roman"/>
        <family val="1"/>
      </rPr>
      <t>2</t>
    </r>
  </si>
  <si>
    <t>Mūro tvoros išardymas ir išvežimas į sąvartyną</t>
  </si>
  <si>
    <t>10 t</t>
  </si>
  <si>
    <r>
      <t>10 m</t>
    </r>
    <r>
      <rPr>
        <vertAlign val="superscript"/>
        <sz val="12"/>
        <color theme="1"/>
        <rFont val="Times New Roman"/>
        <family val="1"/>
      </rPr>
      <t>2</t>
    </r>
  </si>
  <si>
    <t>Betoninių laiptų remontas</t>
  </si>
  <si>
    <t>Tako medinių konstrukcijų remontas</t>
  </si>
  <si>
    <t>Paplūdimių medinių įrengimų remontas</t>
  </si>
  <si>
    <t>Vaikų žaidimų aikštelės inventoriaus remontas</t>
  </si>
  <si>
    <t>Kranų uždėjimas/kranų nuėmimas</t>
  </si>
  <si>
    <t>1 m2</t>
  </si>
  <si>
    <t>Turėklų įrengimas, remontas</t>
  </si>
  <si>
    <t xml:space="preserve">1 val.     1  km   </t>
  </si>
  <si>
    <t>Pomedžių laistymas, genėjimas, purenimas, tręšimas</t>
  </si>
  <si>
    <t>Žolės nupjovimas, sugrėbimas į krūvas, opakrovimas ir išvežims</t>
  </si>
  <si>
    <t>15.</t>
  </si>
  <si>
    <t>Mato  vnt.</t>
  </si>
  <si>
    <t>Darbininko darbas</t>
  </si>
  <si>
    <t xml:space="preserve">1 val. </t>
  </si>
  <si>
    <t>Eil. Nr.</t>
  </si>
  <si>
    <t xml:space="preserve">Šiukšlių dėžių prie gatvių parkuose, kitose bendrojo naudojimo vietose valymas </t>
  </si>
  <si>
    <t>Įmaučių keitimas, šiukšlių išvežimas</t>
  </si>
  <si>
    <t>Šiukšlių dėžės pastatymas viešosiose erdvėse *</t>
  </si>
  <si>
    <t>Smėlio dėžių pastatymas arba surinkimas pasibaigus sezonui. Smėlio dėžių priežiūra ir remontas *</t>
  </si>
  <si>
    <t>Dėžių atvežimas ir pastatymas, sezonui pasibaigus pakrovimas ir išvežimas, smulkus dėžių remontas, priežiūra</t>
  </si>
  <si>
    <t>Nepanaudoto smėlio-druskos mišinio surinkimas iš smėlio dėžių ir pridavimas į saugojimo aikštelę</t>
  </si>
  <si>
    <t>Gyvatvorių iki 1 m formavimas ir  genėjimas</t>
  </si>
  <si>
    <t>Pažeistų laiptų dalių naujas betonavimas, aplinkos sutvarkymas</t>
  </si>
  <si>
    <t>Sulūžusių medinių konstrukcijų pašalinimas, pakeitimas naujomis, aplinkos sutvarkymas</t>
  </si>
  <si>
    <t>Sulūžusių medinių dalių remontas ar  pašalinimas, pakeitimas naujomis, aplinkos sutvarkymas</t>
  </si>
  <si>
    <t>Naujų medinių ar metalinių turėklų įrengimas, sulūžusių turėklų detalių remontas, pakeitimas naujomis</t>
  </si>
  <si>
    <t>Sulūžusio vaikų žaidimo aikštelės inventoriaus medinių ar metalinių dalių remontas</t>
  </si>
  <si>
    <t>UAB ANYKŠČIŲ KOMUNALINIO ŪKIO TEIKIAMŲ ANYKŠČIŲ MIESTO IR SENIŪNIJŲ ŠALIGATVIŲ, LAIPTŲ, AUTOMOBILIŲ STOVĖJIMO AIKŠTELIŲ IR ŽALIŲJŲ PLOTŲ VALYMO, TUALETŲ PRIEŽIŪROS PASLAUGŲ ĮKAINIAI</t>
  </si>
  <si>
    <t>1 vnt.     1 kartui</t>
  </si>
  <si>
    <t>25.4</t>
  </si>
  <si>
    <t>28.1</t>
  </si>
  <si>
    <t>28.2</t>
  </si>
  <si>
    <t>28.3</t>
  </si>
  <si>
    <t>29.1</t>
  </si>
  <si>
    <t>29.2</t>
  </si>
  <si>
    <t>29.3</t>
  </si>
  <si>
    <t>UAB ANYKŠČIŲ KOMUNALINIO ŪKIO TEIKIAMŲ ANYKŠČIŲ MIESTO, MIESTELIŲ IR KAIMŲ GATVIŲ BEI KITŲ VISUOMENINĖS PASKIRTIES PLOTŲ APŠVIETIMO TINKLŲ PRIEŽIŪROS IR REMONTO PASLAUGŲ ĮKAINIAI</t>
  </si>
  <si>
    <t>13.1</t>
  </si>
  <si>
    <t>13.2</t>
  </si>
  <si>
    <t>Dabartinis įkainis be PVM, Eur</t>
  </si>
  <si>
    <t>* - be medžiagų</t>
  </si>
  <si>
    <t xml:space="preserve"> 1 vnt. </t>
  </si>
  <si>
    <t>Šiukšlių surinkimas</t>
  </si>
  <si>
    <r>
      <t xml:space="preserve">Šakų, lapų, kitų bioskaidžių atliekų sutvarkymas ir išvežimas į </t>
    </r>
    <r>
      <rPr>
        <sz val="12"/>
        <color theme="1"/>
        <rFont val="Times New Roman"/>
        <family val="1"/>
      </rPr>
      <t xml:space="preserve">bioskaidžių atliekų aikštelę </t>
    </r>
  </si>
  <si>
    <t>Smėlio dėžių užpildymas smėliu, savalaikis jų papildymas</t>
  </si>
  <si>
    <t>Šviečiančių reklaminių stendų ir gatvių puošybos įrenginių priežiūra (įjungimas-išjungimas).</t>
  </si>
  <si>
    <t>Šventinis miesto papuošimas pagal užsakovo nurodymą</t>
  </si>
  <si>
    <t>Šviečiančių reklaminių stendų ir gatvių puošybos įrenginių techninės būklės patikrinimas naudojant autokeltuvą. Jų įjungimas ir išjungimas.</t>
  </si>
  <si>
    <t>Informacinių  plakatų keitimas</t>
  </si>
  <si>
    <t>Informacinių stendų stiklo nuvalymas, informacinių plakatų įdėjimas ir išėmimas</t>
  </si>
  <si>
    <t>Kapinių prižiūrėtojo seniūnijose funkcijų vykdymas</t>
  </si>
  <si>
    <t>Lauko tualetų valymas ir priežiūra *</t>
  </si>
  <si>
    <t>Lauko tualetų valymas ir priežiūra</t>
  </si>
  <si>
    <t>Miesto ir seniūnijų kapinėse vandens pajungimas/išjungimas</t>
  </si>
  <si>
    <t>Automobilio su hidrauliniu krautuvu darbas</t>
  </si>
  <si>
    <t>Pakrovimai ir išvežimai</t>
  </si>
  <si>
    <t>Autokeltuvo darbas</t>
  </si>
  <si>
    <t>Lengvojo automobilio (iki 3,5 t) darbas</t>
  </si>
  <si>
    <t>1 km.</t>
  </si>
  <si>
    <t>Naujo suoliuko pagaminimas</t>
  </si>
  <si>
    <t>Apšvietimo linijų priežiūra</t>
  </si>
  <si>
    <t>Apšvietimo oro arba kabelinių linijų apžiūra panaudojant autokeltuvą, linijų arba kabelių patempimas, traversų išlyginimas, sudaužytų izoliatorių pakeitimas, varžų matavimas, OL išvalymas nuo užkritusių šakų ir pašalinių daiktų.</t>
  </si>
  <si>
    <t>Kronšteinų ir gembių nudažymas naudojant autokeltuvą ir medžiagas</t>
  </si>
  <si>
    <t>Rūdžių nuvalymas. Paviršiaus  padengimas antikoroziniais dažais.</t>
  </si>
  <si>
    <t>Gembių, apkabų (traversų) montavimas naudojant autokeltuvą *</t>
  </si>
  <si>
    <t xml:space="preserve"> Gembių tvirtinimas apjuosiant apkabomis  ir tvirtinimas varžtais prie g/b atramos</t>
  </si>
  <si>
    <t>Oro linijos aliuminio laido pratempimas (tiesimas) naudojant autokeltuvą (be medžiagų  vertės)</t>
  </si>
  <si>
    <t>Kabelinių požeminių linijų remontas   (be jungiamųjų ir galinių movų kainos)</t>
  </si>
  <si>
    <t>Miesto papuošimas -nupuošimas šventine atributika naudojant autokeltuvą</t>
  </si>
  <si>
    <t>Lapų, šakų, kitų bioskaidžių atliekų surinkimas, sugrėbimas ir išvežimasnuo daugiabučių namų teritorijų, parkų, skverų,viešųjų teritorijų, miesto ir seniūnijų kapinių</t>
  </si>
  <si>
    <t>Senos vejos atnaujinimas, žolės sėjimas *</t>
  </si>
  <si>
    <t>Medžių genėjimas (su genėjimo atliekų išvežimu) nuo žemės nenaudojant bokštelio:</t>
  </si>
  <si>
    <t>Kapinių teritorijos priežiūra, šiukšlių rūšiavimas, laidojimo vietų  parodymas, žurnalų pildymas</t>
  </si>
  <si>
    <t>Naujo suoliuko su atlošu iki 2 m pagaminimas, nudažymas ir pastatymas</t>
  </si>
  <si>
    <t>Naujos tinklinės tvoros įrengimas (1segmento 2,5 m x 2,0 m) *</t>
  </si>
  <si>
    <t>Naujos segmentinės tvoros        (1segmento 2,5 m x 2.0 m) įrengimas *</t>
  </si>
  <si>
    <t>Naujos mūro tvoros su parapetu įrengimas *</t>
  </si>
  <si>
    <t>Suoliukų  bendro naudojimo vietose tvarkymas, remontas *</t>
  </si>
  <si>
    <t>Naujo gatvių  apšvietimo šviestuvo įrengimas naudojant autokeltuvą  (be šviestuvo kainos)</t>
  </si>
  <si>
    <t xml:space="preserve">1 val.       1 km </t>
  </si>
  <si>
    <t xml:space="preserve">1 val.       1  km   </t>
  </si>
  <si>
    <t xml:space="preserve">35,42        1,05    </t>
  </si>
  <si>
    <t>28,07        0,66</t>
  </si>
  <si>
    <t>6,46     0,47</t>
  </si>
  <si>
    <t>28,07     0,66</t>
  </si>
  <si>
    <t>15,03      0,66</t>
  </si>
  <si>
    <t>Įkainis po indeksavimo (1,162) be PVM, Eur</t>
  </si>
  <si>
    <t>41,16         1,22</t>
  </si>
  <si>
    <t>32,62          0,77</t>
  </si>
  <si>
    <t>7,51           0,55</t>
  </si>
  <si>
    <t>32,62     0,77</t>
  </si>
  <si>
    <t>17,46             0,77</t>
  </si>
  <si>
    <t>Lyginamasis variantas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</si>
</sst>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/>
    <xf numFmtId="2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tabSelected="1" workbookViewId="0">
      <selection activeCell="D2" sqref="D2:F2"/>
    </sheetView>
  </sheetViews>
  <sheetFormatPr defaultRowHeight="14.4" x14ac:dyDescent="0.3"/>
  <cols>
    <col min="1" max="1" width="5" customWidth="1"/>
    <col min="2" max="2" width="29" customWidth="1"/>
    <col min="3" max="3" width="28.44140625" customWidth="1"/>
    <col min="4" max="4" width="8.33203125" customWidth="1"/>
    <col min="5" max="5" width="10.6640625" customWidth="1"/>
    <col min="6" max="6" width="12" customWidth="1"/>
  </cols>
  <sheetData>
    <row r="1" spans="1:13" ht="15" x14ac:dyDescent="0.25">
      <c r="F1" s="15"/>
    </row>
    <row r="2" spans="1:13" ht="15" x14ac:dyDescent="0.25">
      <c r="D2" s="35" t="s">
        <v>275</v>
      </c>
      <c r="E2" s="35"/>
      <c r="F2" s="35"/>
    </row>
    <row r="4" spans="1:13" ht="45.75" customHeight="1" x14ac:dyDescent="0.3">
      <c r="A4" s="36" t="s">
        <v>210</v>
      </c>
      <c r="B4" s="36"/>
      <c r="C4" s="36"/>
      <c r="D4" s="36"/>
      <c r="E4" s="36"/>
      <c r="F4" s="36"/>
    </row>
    <row r="6" spans="1:13" ht="46.5" customHeight="1" x14ac:dyDescent="0.3">
      <c r="A6" s="34" t="s">
        <v>197</v>
      </c>
      <c r="B6" s="34" t="s">
        <v>0</v>
      </c>
      <c r="C6" s="34" t="s">
        <v>1</v>
      </c>
      <c r="D6" s="34" t="s">
        <v>194</v>
      </c>
      <c r="E6" s="34" t="s">
        <v>222</v>
      </c>
      <c r="F6" s="38" t="s">
        <v>269</v>
      </c>
    </row>
    <row r="7" spans="1:13" ht="33.75" customHeight="1" x14ac:dyDescent="0.3">
      <c r="A7" s="34"/>
      <c r="B7" s="34"/>
      <c r="C7" s="34"/>
      <c r="D7" s="34"/>
      <c r="E7" s="34"/>
      <c r="F7" s="38"/>
    </row>
    <row r="8" spans="1:13" ht="15.75" x14ac:dyDescent="0.25">
      <c r="A8" s="19">
        <v>1</v>
      </c>
      <c r="B8" s="19">
        <v>2</v>
      </c>
      <c r="C8" s="19"/>
      <c r="D8" s="19">
        <v>3</v>
      </c>
      <c r="E8" s="19">
        <v>4</v>
      </c>
      <c r="F8" s="20">
        <v>5</v>
      </c>
    </row>
    <row r="9" spans="1:13" ht="37.5" customHeight="1" x14ac:dyDescent="0.3">
      <c r="A9" s="32" t="s">
        <v>2</v>
      </c>
      <c r="B9" s="33" t="s">
        <v>3</v>
      </c>
      <c r="C9" s="32" t="s">
        <v>4</v>
      </c>
      <c r="D9" s="34" t="s">
        <v>5</v>
      </c>
      <c r="E9" s="34">
        <v>0.83</v>
      </c>
      <c r="F9" s="31">
        <f>E9*1.162</f>
        <v>0.96445999999999987</v>
      </c>
    </row>
    <row r="10" spans="1:13" ht="26.25" customHeight="1" x14ac:dyDescent="0.3">
      <c r="A10" s="32"/>
      <c r="B10" s="33"/>
      <c r="C10" s="32"/>
      <c r="D10" s="34"/>
      <c r="E10" s="34"/>
      <c r="F10" s="31"/>
    </row>
    <row r="11" spans="1:13" ht="60.75" customHeight="1" x14ac:dyDescent="0.3">
      <c r="A11" s="17" t="s">
        <v>6</v>
      </c>
      <c r="B11" s="18" t="s">
        <v>7</v>
      </c>
      <c r="C11" s="17" t="s">
        <v>8</v>
      </c>
      <c r="D11" s="19" t="s">
        <v>5</v>
      </c>
      <c r="E11" s="19">
        <v>1.66</v>
      </c>
      <c r="F11" s="16">
        <f t="shared" ref="F11:F17" si="0">E11*1.162</f>
        <v>1.9289199999999997</v>
      </c>
      <c r="M11">
        <v>1</v>
      </c>
    </row>
    <row r="12" spans="1:13" ht="31.2" x14ac:dyDescent="0.3">
      <c r="A12" s="17" t="s">
        <v>9</v>
      </c>
      <c r="B12" s="18" t="s">
        <v>10</v>
      </c>
      <c r="C12" s="17" t="s">
        <v>11</v>
      </c>
      <c r="D12" s="19" t="s">
        <v>5</v>
      </c>
      <c r="E12" s="19">
        <v>0.83</v>
      </c>
      <c r="F12" s="16">
        <f t="shared" si="0"/>
        <v>0.96445999999999987</v>
      </c>
    </row>
    <row r="13" spans="1:13" ht="39.75" customHeight="1" x14ac:dyDescent="0.3">
      <c r="A13" s="17" t="s">
        <v>12</v>
      </c>
      <c r="B13" s="18" t="s">
        <v>13</v>
      </c>
      <c r="C13" s="17" t="s">
        <v>225</v>
      </c>
      <c r="D13" s="19" t="s">
        <v>5</v>
      </c>
      <c r="E13" s="19">
        <v>0.06</v>
      </c>
      <c r="F13" s="16">
        <f t="shared" si="0"/>
        <v>6.971999999999999E-2</v>
      </c>
    </row>
    <row r="14" spans="1:13" ht="54.75" customHeight="1" x14ac:dyDescent="0.3">
      <c r="A14" s="17" t="s">
        <v>14</v>
      </c>
      <c r="B14" s="18" t="s">
        <v>15</v>
      </c>
      <c r="C14" s="17" t="s">
        <v>16</v>
      </c>
      <c r="D14" s="19" t="s">
        <v>5</v>
      </c>
      <c r="E14" s="19">
        <v>1.55</v>
      </c>
      <c r="F14" s="16">
        <f t="shared" si="0"/>
        <v>1.8010999999999999</v>
      </c>
    </row>
    <row r="15" spans="1:13" ht="65.25" customHeight="1" x14ac:dyDescent="0.3">
      <c r="A15" s="17" t="s">
        <v>17</v>
      </c>
      <c r="B15" s="18" t="s">
        <v>18</v>
      </c>
      <c r="C15" s="17" t="s">
        <v>19</v>
      </c>
      <c r="D15" s="19" t="s">
        <v>5</v>
      </c>
      <c r="E15" s="19">
        <v>4.26</v>
      </c>
      <c r="F15" s="16">
        <f t="shared" si="0"/>
        <v>4.9501199999999992</v>
      </c>
    </row>
    <row r="16" spans="1:13" ht="62.4" x14ac:dyDescent="0.3">
      <c r="A16" s="17" t="s">
        <v>20</v>
      </c>
      <c r="B16" s="18" t="s">
        <v>108</v>
      </c>
      <c r="C16" s="17"/>
      <c r="D16" s="19" t="s">
        <v>5</v>
      </c>
      <c r="E16" s="19">
        <v>0.77</v>
      </c>
      <c r="F16" s="16">
        <f t="shared" si="0"/>
        <v>0.89473999999999998</v>
      </c>
    </row>
    <row r="17" spans="1:6" ht="49.5" customHeight="1" x14ac:dyDescent="0.3">
      <c r="A17" s="32" t="s">
        <v>22</v>
      </c>
      <c r="B17" s="33" t="s">
        <v>30</v>
      </c>
      <c r="C17" s="32" t="s">
        <v>31</v>
      </c>
      <c r="D17" s="34" t="s">
        <v>5</v>
      </c>
      <c r="E17" s="34">
        <v>0.39</v>
      </c>
      <c r="F17" s="31">
        <f t="shared" si="0"/>
        <v>0.45317999999999997</v>
      </c>
    </row>
    <row r="18" spans="1:6" ht="45" customHeight="1" x14ac:dyDescent="0.3">
      <c r="A18" s="32"/>
      <c r="B18" s="33"/>
      <c r="C18" s="32"/>
      <c r="D18" s="34"/>
      <c r="E18" s="34"/>
      <c r="F18" s="31"/>
    </row>
    <row r="19" spans="1:6" ht="95.25" customHeight="1" x14ac:dyDescent="0.3">
      <c r="A19" s="17" t="s">
        <v>24</v>
      </c>
      <c r="B19" s="11" t="s">
        <v>226</v>
      </c>
      <c r="C19" s="17" t="s">
        <v>252</v>
      </c>
      <c r="D19" s="19" t="s">
        <v>28</v>
      </c>
      <c r="E19" s="19">
        <v>78.599999999999994</v>
      </c>
      <c r="F19" s="16">
        <f>E19*1.162</f>
        <v>91.333199999999991</v>
      </c>
    </row>
    <row r="20" spans="1:6" ht="31.5" customHeight="1" x14ac:dyDescent="0.3">
      <c r="A20" s="32" t="s">
        <v>27</v>
      </c>
      <c r="B20" s="33" t="s">
        <v>33</v>
      </c>
      <c r="C20" s="34" t="s">
        <v>192</v>
      </c>
      <c r="D20" s="34" t="s">
        <v>5</v>
      </c>
      <c r="E20" s="34">
        <v>2.99</v>
      </c>
      <c r="F20" s="31">
        <f>E20*1.162</f>
        <v>3.47438</v>
      </c>
    </row>
    <row r="21" spans="1:6" ht="31.5" customHeight="1" x14ac:dyDescent="0.3">
      <c r="A21" s="32"/>
      <c r="B21" s="33"/>
      <c r="C21" s="34"/>
      <c r="D21" s="34"/>
      <c r="E21" s="34"/>
      <c r="F21" s="31"/>
    </row>
    <row r="22" spans="1:6" ht="47.25" customHeight="1" x14ac:dyDescent="0.3">
      <c r="A22" s="17" t="s">
        <v>29</v>
      </c>
      <c r="B22" s="18" t="s">
        <v>35</v>
      </c>
      <c r="C22" s="17" t="s">
        <v>36</v>
      </c>
      <c r="D22" s="19" t="s">
        <v>5</v>
      </c>
      <c r="E22" s="19">
        <v>2.5499999999999998</v>
      </c>
      <c r="F22" s="16">
        <f>E22*1.162</f>
        <v>2.9630999999999994</v>
      </c>
    </row>
    <row r="23" spans="1:6" ht="42" customHeight="1" x14ac:dyDescent="0.3">
      <c r="A23" s="32" t="s">
        <v>32</v>
      </c>
      <c r="B23" s="33" t="s">
        <v>253</v>
      </c>
      <c r="C23" s="32" t="s">
        <v>105</v>
      </c>
      <c r="D23" s="34" t="s">
        <v>106</v>
      </c>
      <c r="E23" s="34">
        <v>2.21</v>
      </c>
      <c r="F23" s="31">
        <f>E23*1.162</f>
        <v>2.5680199999999997</v>
      </c>
    </row>
    <row r="24" spans="1:6" ht="18.75" customHeight="1" x14ac:dyDescent="0.3">
      <c r="A24" s="32"/>
      <c r="B24" s="33"/>
      <c r="C24" s="32"/>
      <c r="D24" s="34"/>
      <c r="E24" s="34"/>
      <c r="F24" s="31"/>
    </row>
    <row r="25" spans="1:6" ht="60" customHeight="1" x14ac:dyDescent="0.3">
      <c r="A25" s="17" t="s">
        <v>34</v>
      </c>
      <c r="B25" s="18" t="s">
        <v>198</v>
      </c>
      <c r="C25" s="17" t="s">
        <v>199</v>
      </c>
      <c r="D25" s="19" t="s">
        <v>21</v>
      </c>
      <c r="E25" s="19">
        <v>3.1</v>
      </c>
      <c r="F25" s="16">
        <f>E25*1.162</f>
        <v>3.6021999999999998</v>
      </c>
    </row>
    <row r="26" spans="1:6" ht="54.75" customHeight="1" x14ac:dyDescent="0.3">
      <c r="A26" s="17" t="s">
        <v>37</v>
      </c>
      <c r="B26" s="18" t="s">
        <v>200</v>
      </c>
      <c r="C26" s="17" t="s">
        <v>23</v>
      </c>
      <c r="D26" s="19" t="s">
        <v>21</v>
      </c>
      <c r="E26" s="19">
        <v>18.43</v>
      </c>
      <c r="F26" s="16">
        <f>E26*1.162</f>
        <v>21.415659999999999</v>
      </c>
    </row>
    <row r="27" spans="1:6" ht="31.5" customHeight="1" x14ac:dyDescent="0.3">
      <c r="A27" s="32" t="s">
        <v>193</v>
      </c>
      <c r="B27" s="33" t="s">
        <v>123</v>
      </c>
      <c r="C27" s="32" t="s">
        <v>124</v>
      </c>
      <c r="D27" s="34" t="s">
        <v>211</v>
      </c>
      <c r="E27" s="34">
        <v>1.22</v>
      </c>
      <c r="F27" s="31">
        <f>E27*1.162</f>
        <v>1.4176399999999998</v>
      </c>
    </row>
    <row r="28" spans="1:6" ht="15.75" customHeight="1" x14ac:dyDescent="0.3">
      <c r="A28" s="32"/>
      <c r="B28" s="33"/>
      <c r="C28" s="32"/>
      <c r="D28" s="34"/>
      <c r="E28" s="34"/>
      <c r="F28" s="31"/>
    </row>
    <row r="29" spans="1:6" ht="77.25" customHeight="1" x14ac:dyDescent="0.3">
      <c r="A29" s="17" t="s">
        <v>38</v>
      </c>
      <c r="B29" s="18" t="s">
        <v>201</v>
      </c>
      <c r="C29" s="17" t="s">
        <v>202</v>
      </c>
      <c r="D29" s="19" t="s">
        <v>21</v>
      </c>
      <c r="E29" s="19">
        <v>18.43</v>
      </c>
      <c r="F29" s="16">
        <f>E29*1.162</f>
        <v>21.415659999999999</v>
      </c>
    </row>
    <row r="30" spans="1:6" ht="54.75" customHeight="1" x14ac:dyDescent="0.3">
      <c r="A30" s="32" t="s">
        <v>40</v>
      </c>
      <c r="B30" s="33" t="s">
        <v>39</v>
      </c>
      <c r="C30" s="32" t="s">
        <v>227</v>
      </c>
      <c r="D30" s="34" t="s">
        <v>21</v>
      </c>
      <c r="E30" s="34">
        <v>8.08</v>
      </c>
      <c r="F30" s="31">
        <f>E30*1.162</f>
        <v>9.3889599999999991</v>
      </c>
    </row>
    <row r="31" spans="1:6" ht="15" hidden="1" x14ac:dyDescent="0.25">
      <c r="A31" s="32"/>
      <c r="B31" s="33"/>
      <c r="C31" s="32"/>
      <c r="D31" s="34"/>
      <c r="E31" s="34"/>
      <c r="F31" s="31"/>
    </row>
    <row r="32" spans="1:6" ht="70.5" customHeight="1" x14ac:dyDescent="0.3">
      <c r="A32" s="32" t="s">
        <v>43</v>
      </c>
      <c r="B32" s="33" t="s">
        <v>203</v>
      </c>
      <c r="C32" s="32" t="s">
        <v>41</v>
      </c>
      <c r="D32" s="34" t="s">
        <v>42</v>
      </c>
      <c r="E32" s="34">
        <v>8.08</v>
      </c>
      <c r="F32" s="31">
        <f>E32*1.162</f>
        <v>9.3889599999999991</v>
      </c>
    </row>
    <row r="33" spans="1:6" ht="15" customHeight="1" x14ac:dyDescent="0.3">
      <c r="A33" s="32"/>
      <c r="B33" s="33"/>
      <c r="C33" s="32"/>
      <c r="D33" s="34"/>
      <c r="E33" s="34"/>
      <c r="F33" s="31"/>
    </row>
    <row r="34" spans="1:6" ht="54" customHeight="1" x14ac:dyDescent="0.3">
      <c r="A34" s="17" t="s">
        <v>44</v>
      </c>
      <c r="B34" s="18" t="s">
        <v>120</v>
      </c>
      <c r="C34" s="17" t="s">
        <v>121</v>
      </c>
      <c r="D34" s="19" t="s">
        <v>21</v>
      </c>
      <c r="E34" s="19">
        <v>49.82</v>
      </c>
      <c r="F34" s="16">
        <f>E34*1.162</f>
        <v>57.890839999999997</v>
      </c>
    </row>
    <row r="35" spans="1:6" ht="92.25" customHeight="1" x14ac:dyDescent="0.3">
      <c r="A35" s="17" t="s">
        <v>47</v>
      </c>
      <c r="B35" s="18" t="s">
        <v>45</v>
      </c>
      <c r="C35" s="17" t="s">
        <v>46</v>
      </c>
      <c r="D35" s="19" t="s">
        <v>21</v>
      </c>
      <c r="E35" s="19">
        <v>1399.25</v>
      </c>
      <c r="F35" s="16">
        <f>E35*1.162</f>
        <v>1625.9285</v>
      </c>
    </row>
    <row r="36" spans="1:6" ht="79.5" customHeight="1" x14ac:dyDescent="0.3">
      <c r="A36" s="17" t="s">
        <v>50</v>
      </c>
      <c r="B36" s="18" t="s">
        <v>48</v>
      </c>
      <c r="C36" s="17" t="s">
        <v>49</v>
      </c>
      <c r="D36" s="19" t="s">
        <v>21</v>
      </c>
      <c r="E36" s="19">
        <v>30.44</v>
      </c>
      <c r="F36" s="16">
        <f>E36*1.162</f>
        <v>35.371279999999999</v>
      </c>
    </row>
    <row r="37" spans="1:6" ht="57.75" customHeight="1" x14ac:dyDescent="0.3">
      <c r="A37" s="17" t="s">
        <v>54</v>
      </c>
      <c r="B37" s="18" t="s">
        <v>51</v>
      </c>
      <c r="C37" s="17" t="s">
        <v>52</v>
      </c>
      <c r="D37" s="19" t="s">
        <v>53</v>
      </c>
      <c r="E37" s="19">
        <v>6.97</v>
      </c>
      <c r="F37" s="16">
        <f>E37*1.162</f>
        <v>8.0991399999999985</v>
      </c>
    </row>
    <row r="38" spans="1:6" ht="78" customHeight="1" x14ac:dyDescent="0.3">
      <c r="A38" s="17" t="s">
        <v>57</v>
      </c>
      <c r="B38" s="18" t="s">
        <v>204</v>
      </c>
      <c r="C38" s="17" t="s">
        <v>55</v>
      </c>
      <c r="D38" s="19" t="s">
        <v>56</v>
      </c>
      <c r="E38" s="19">
        <v>2.5499999999999998</v>
      </c>
      <c r="F38" s="16">
        <f>E38*1.162</f>
        <v>2.9630999999999994</v>
      </c>
    </row>
    <row r="39" spans="1:6" ht="71.25" customHeight="1" x14ac:dyDescent="0.3">
      <c r="A39" s="17" t="s">
        <v>63</v>
      </c>
      <c r="B39" s="11" t="s">
        <v>58</v>
      </c>
      <c r="C39" s="17" t="s">
        <v>59</v>
      </c>
      <c r="D39" s="19"/>
      <c r="E39" s="19"/>
      <c r="F39" s="16"/>
    </row>
    <row r="40" spans="1:6" ht="50.25" customHeight="1" x14ac:dyDescent="0.3">
      <c r="A40" s="17" t="s">
        <v>66</v>
      </c>
      <c r="B40" s="11" t="s">
        <v>60</v>
      </c>
      <c r="C40" s="17"/>
      <c r="D40" s="19" t="s">
        <v>21</v>
      </c>
      <c r="E40" s="19">
        <v>31</v>
      </c>
      <c r="F40" s="16">
        <f>E40*1.162</f>
        <v>36.021999999999998</v>
      </c>
    </row>
    <row r="41" spans="1:6" ht="45" customHeight="1" x14ac:dyDescent="0.3">
      <c r="A41" s="17" t="s">
        <v>67</v>
      </c>
      <c r="B41" s="11" t="s">
        <v>61</v>
      </c>
      <c r="C41" s="17"/>
      <c r="D41" s="19" t="s">
        <v>21</v>
      </c>
      <c r="E41" s="19">
        <v>44.22</v>
      </c>
      <c r="F41" s="16">
        <f>E41*1.162</f>
        <v>51.383639999999993</v>
      </c>
    </row>
    <row r="42" spans="1:6" ht="45.75" customHeight="1" x14ac:dyDescent="0.3">
      <c r="A42" s="17" t="s">
        <v>69</v>
      </c>
      <c r="B42" s="11" t="s">
        <v>62</v>
      </c>
      <c r="C42" s="17"/>
      <c r="D42" s="19" t="s">
        <v>21</v>
      </c>
      <c r="E42" s="19">
        <v>70.849999999999994</v>
      </c>
      <c r="F42" s="16">
        <f>E42*1.162</f>
        <v>82.327699999999993</v>
      </c>
    </row>
    <row r="43" spans="1:6" ht="73.5" customHeight="1" x14ac:dyDescent="0.3">
      <c r="A43" s="17" t="s">
        <v>73</v>
      </c>
      <c r="B43" s="11" t="s">
        <v>64</v>
      </c>
      <c r="C43" s="17" t="s">
        <v>65</v>
      </c>
      <c r="D43" s="19"/>
      <c r="E43" s="19"/>
      <c r="F43" s="16"/>
    </row>
    <row r="44" spans="1:6" ht="42.75" customHeight="1" x14ac:dyDescent="0.3">
      <c r="A44" s="17" t="s">
        <v>76</v>
      </c>
      <c r="B44" s="11" t="s">
        <v>60</v>
      </c>
      <c r="C44" s="17"/>
      <c r="D44" s="19" t="s">
        <v>21</v>
      </c>
      <c r="E44" s="19">
        <v>72.510000000000005</v>
      </c>
      <c r="F44" s="16">
        <f>E44*1.162</f>
        <v>84.256619999999998</v>
      </c>
    </row>
    <row r="45" spans="1:6" ht="44.25" customHeight="1" x14ac:dyDescent="0.3">
      <c r="A45" s="17" t="s">
        <v>78</v>
      </c>
      <c r="B45" s="11" t="s">
        <v>68</v>
      </c>
      <c r="C45" s="17"/>
      <c r="D45" s="19" t="s">
        <v>21</v>
      </c>
      <c r="E45" s="19">
        <v>111.81</v>
      </c>
      <c r="F45" s="16">
        <f>E45*1.162</f>
        <v>129.92321999999999</v>
      </c>
    </row>
    <row r="46" spans="1:6" ht="55.5" customHeight="1" x14ac:dyDescent="0.3">
      <c r="A46" s="17" t="s">
        <v>80</v>
      </c>
      <c r="B46" s="11" t="s">
        <v>70</v>
      </c>
      <c r="C46" s="17"/>
      <c r="D46" s="19" t="s">
        <v>21</v>
      </c>
      <c r="E46" s="19">
        <v>143.91</v>
      </c>
      <c r="F46" s="16">
        <f>E46*1.162</f>
        <v>167.22341999999998</v>
      </c>
    </row>
    <row r="47" spans="1:6" ht="58.5" customHeight="1" x14ac:dyDescent="0.3">
      <c r="A47" s="17" t="s">
        <v>212</v>
      </c>
      <c r="B47" s="11" t="s">
        <v>62</v>
      </c>
      <c r="C47" s="17" t="s">
        <v>71</v>
      </c>
      <c r="D47" s="19" t="s">
        <v>72</v>
      </c>
      <c r="E47" s="19">
        <v>166.05</v>
      </c>
      <c r="F47" s="16">
        <f>E47*1.162</f>
        <v>192.95009999999999</v>
      </c>
    </row>
    <row r="48" spans="1:6" ht="93" customHeight="1" x14ac:dyDescent="0.3">
      <c r="A48" s="17" t="s">
        <v>81</v>
      </c>
      <c r="B48" s="11" t="s">
        <v>74</v>
      </c>
      <c r="C48" s="17" t="s">
        <v>75</v>
      </c>
      <c r="D48" s="19"/>
      <c r="E48" s="19"/>
      <c r="F48" s="16"/>
    </row>
    <row r="49" spans="1:6" ht="40.5" customHeight="1" x14ac:dyDescent="0.3">
      <c r="A49" s="17" t="s">
        <v>83</v>
      </c>
      <c r="B49" s="11" t="s">
        <v>60</v>
      </c>
      <c r="C49" s="17"/>
      <c r="D49" s="19" t="s">
        <v>77</v>
      </c>
      <c r="E49" s="19">
        <v>39.85</v>
      </c>
      <c r="F49" s="16">
        <f>E49*1.162</f>
        <v>46.305700000000002</v>
      </c>
    </row>
    <row r="50" spans="1:6" ht="45" customHeight="1" x14ac:dyDescent="0.3">
      <c r="A50" s="17" t="s">
        <v>84</v>
      </c>
      <c r="B50" s="11" t="s">
        <v>79</v>
      </c>
      <c r="C50" s="17"/>
      <c r="D50" s="19" t="s">
        <v>21</v>
      </c>
      <c r="E50" s="19">
        <v>60.89</v>
      </c>
      <c r="F50" s="16">
        <f>E50*1.162</f>
        <v>70.754179999999991</v>
      </c>
    </row>
    <row r="51" spans="1:6" ht="36.75" customHeight="1" x14ac:dyDescent="0.3">
      <c r="A51" s="17" t="s">
        <v>85</v>
      </c>
      <c r="B51" s="11" t="s">
        <v>62</v>
      </c>
      <c r="C51" s="17"/>
      <c r="D51" s="19" t="s">
        <v>21</v>
      </c>
      <c r="E51" s="19">
        <v>77.489999999999995</v>
      </c>
      <c r="F51" s="16">
        <f>E51*1.162</f>
        <v>90.043379999999985</v>
      </c>
    </row>
    <row r="52" spans="1:6" ht="81" customHeight="1" x14ac:dyDescent="0.3">
      <c r="A52" s="17" t="s">
        <v>86</v>
      </c>
      <c r="B52" s="11" t="s">
        <v>82</v>
      </c>
      <c r="C52" s="17" t="s">
        <v>75</v>
      </c>
      <c r="D52" s="19"/>
      <c r="E52" s="19"/>
      <c r="F52" s="16"/>
    </row>
    <row r="53" spans="1:6" ht="45" customHeight="1" x14ac:dyDescent="0.3">
      <c r="A53" s="17" t="s">
        <v>88</v>
      </c>
      <c r="B53" s="11" t="s">
        <v>60</v>
      </c>
      <c r="C53" s="17"/>
      <c r="D53" s="19" t="s">
        <v>21</v>
      </c>
      <c r="E53" s="19">
        <v>31</v>
      </c>
      <c r="F53" s="16">
        <f>E53*1.162</f>
        <v>36.021999999999998</v>
      </c>
    </row>
    <row r="54" spans="1:6" ht="34.5" customHeight="1" x14ac:dyDescent="0.3">
      <c r="A54" s="17" t="s">
        <v>90</v>
      </c>
      <c r="B54" s="11" t="s">
        <v>79</v>
      </c>
      <c r="C54" s="17"/>
      <c r="D54" s="19" t="s">
        <v>21</v>
      </c>
      <c r="E54" s="19">
        <v>34.32</v>
      </c>
      <c r="F54" s="16">
        <f>E54*1.162</f>
        <v>39.879839999999994</v>
      </c>
    </row>
    <row r="55" spans="1:6" ht="49.5" customHeight="1" x14ac:dyDescent="0.3">
      <c r="A55" s="17" t="s">
        <v>92</v>
      </c>
      <c r="B55" s="11" t="s">
        <v>62</v>
      </c>
      <c r="C55" s="17"/>
      <c r="D55" s="19" t="s">
        <v>21</v>
      </c>
      <c r="E55" s="19">
        <v>44.28</v>
      </c>
      <c r="F55" s="16">
        <f>E55*1.162</f>
        <v>51.453359999999996</v>
      </c>
    </row>
    <row r="56" spans="1:6" ht="60" customHeight="1" x14ac:dyDescent="0.3">
      <c r="A56" s="17" t="s">
        <v>94</v>
      </c>
      <c r="B56" s="18" t="s">
        <v>254</v>
      </c>
      <c r="C56" s="17" t="s">
        <v>87</v>
      </c>
      <c r="D56" s="19"/>
      <c r="E56" s="17"/>
      <c r="F56" s="16"/>
    </row>
    <row r="57" spans="1:6" ht="49.5" customHeight="1" x14ac:dyDescent="0.3">
      <c r="A57" s="17" t="s">
        <v>213</v>
      </c>
      <c r="B57" s="18" t="s">
        <v>89</v>
      </c>
      <c r="C57" s="17"/>
      <c r="D57" s="19" t="s">
        <v>21</v>
      </c>
      <c r="E57" s="19">
        <v>11.07</v>
      </c>
      <c r="F57" s="16">
        <f>E57*1.162</f>
        <v>12.863339999999999</v>
      </c>
    </row>
    <row r="58" spans="1:6" ht="51.75" customHeight="1" x14ac:dyDescent="0.3">
      <c r="A58" s="32" t="s">
        <v>214</v>
      </c>
      <c r="B58" s="33" t="s">
        <v>91</v>
      </c>
      <c r="C58" s="32"/>
      <c r="D58" s="34" t="s">
        <v>21</v>
      </c>
      <c r="E58" s="34">
        <v>14.39</v>
      </c>
      <c r="F58" s="31">
        <f>E58*1.162</f>
        <v>16.72118</v>
      </c>
    </row>
    <row r="59" spans="1:6" ht="15" hidden="1" x14ac:dyDescent="0.25">
      <c r="A59" s="32"/>
      <c r="B59" s="33"/>
      <c r="C59" s="32"/>
      <c r="D59" s="34"/>
      <c r="E59" s="34"/>
      <c r="F59" s="31"/>
    </row>
    <row r="60" spans="1:6" ht="31.2" x14ac:dyDescent="0.3">
      <c r="A60" s="17" t="s">
        <v>215</v>
      </c>
      <c r="B60" s="18" t="s">
        <v>93</v>
      </c>
      <c r="C60" s="17"/>
      <c r="D60" s="19" t="s">
        <v>77</v>
      </c>
      <c r="E60" s="19">
        <v>17.71</v>
      </c>
      <c r="F60" s="16">
        <f>E60*1.162</f>
        <v>20.57902</v>
      </c>
    </row>
    <row r="61" spans="1:6" ht="45" customHeight="1" x14ac:dyDescent="0.3">
      <c r="A61" s="17" t="s">
        <v>97</v>
      </c>
      <c r="B61" s="18" t="s">
        <v>95</v>
      </c>
      <c r="C61" s="17" t="s">
        <v>87</v>
      </c>
      <c r="D61" s="19"/>
      <c r="E61" s="17"/>
      <c r="F61" s="16"/>
    </row>
    <row r="62" spans="1:6" ht="29.25" customHeight="1" x14ac:dyDescent="0.3">
      <c r="A62" s="32" t="s">
        <v>216</v>
      </c>
      <c r="B62" s="33" t="s">
        <v>96</v>
      </c>
      <c r="C62" s="34"/>
      <c r="D62" s="34" t="s">
        <v>21</v>
      </c>
      <c r="E62" s="34">
        <v>26.57</v>
      </c>
      <c r="F62" s="31">
        <f>E62*1.162</f>
        <v>30.874339999999997</v>
      </c>
    </row>
    <row r="63" spans="1:6" ht="15" hidden="1" x14ac:dyDescent="0.25">
      <c r="A63" s="32"/>
      <c r="B63" s="33"/>
      <c r="C63" s="34"/>
      <c r="D63" s="34"/>
      <c r="E63" s="34"/>
      <c r="F63" s="31"/>
    </row>
    <row r="64" spans="1:6" ht="31.2" x14ac:dyDescent="0.3">
      <c r="A64" s="17" t="s">
        <v>217</v>
      </c>
      <c r="B64" s="18" t="s">
        <v>91</v>
      </c>
      <c r="C64" s="19"/>
      <c r="D64" s="19" t="s">
        <v>21</v>
      </c>
      <c r="E64" s="19">
        <v>35.42</v>
      </c>
      <c r="F64" s="16">
        <f>E64*1.162</f>
        <v>41.15804</v>
      </c>
    </row>
    <row r="65" spans="1:6" ht="49.5" customHeight="1" x14ac:dyDescent="0.3">
      <c r="A65" s="32" t="s">
        <v>218</v>
      </c>
      <c r="B65" s="33" t="s">
        <v>93</v>
      </c>
      <c r="C65" s="34"/>
      <c r="D65" s="34" t="s">
        <v>21</v>
      </c>
      <c r="E65" s="34">
        <v>45.39</v>
      </c>
      <c r="F65" s="31">
        <f>E65*1.162</f>
        <v>52.743179999999995</v>
      </c>
    </row>
    <row r="66" spans="1:6" ht="2.25" hidden="1" customHeight="1" x14ac:dyDescent="0.25">
      <c r="A66" s="32"/>
      <c r="B66" s="33"/>
      <c r="C66" s="34"/>
      <c r="D66" s="34"/>
      <c r="E66" s="34"/>
      <c r="F66" s="31"/>
    </row>
    <row r="67" spans="1:6" ht="31.5" customHeight="1" x14ac:dyDescent="0.3">
      <c r="A67" s="32" t="s">
        <v>98</v>
      </c>
      <c r="B67" s="33" t="s">
        <v>99</v>
      </c>
      <c r="C67" s="37" t="s">
        <v>191</v>
      </c>
      <c r="D67" s="34" t="s">
        <v>21</v>
      </c>
      <c r="E67" s="34">
        <v>6.75</v>
      </c>
      <c r="F67" s="31">
        <f>E67*1.162</f>
        <v>7.8434999999999997</v>
      </c>
    </row>
    <row r="68" spans="1:6" ht="32.25" customHeight="1" x14ac:dyDescent="0.3">
      <c r="A68" s="32"/>
      <c r="B68" s="33"/>
      <c r="C68" s="37"/>
      <c r="D68" s="34"/>
      <c r="E68" s="34"/>
      <c r="F68" s="31"/>
    </row>
    <row r="69" spans="1:6" ht="89.25" customHeight="1" x14ac:dyDescent="0.3">
      <c r="A69" s="32" t="s">
        <v>100</v>
      </c>
      <c r="B69" s="33" t="s">
        <v>102</v>
      </c>
      <c r="C69" s="32" t="s">
        <v>103</v>
      </c>
      <c r="D69" s="34" t="s">
        <v>28</v>
      </c>
      <c r="E69" s="34">
        <v>17.71</v>
      </c>
      <c r="F69" s="31">
        <f>E69*1.162</f>
        <v>20.57902</v>
      </c>
    </row>
    <row r="70" spans="1:6" ht="5.25" customHeight="1" x14ac:dyDescent="0.3">
      <c r="A70" s="32"/>
      <c r="B70" s="33"/>
      <c r="C70" s="32"/>
      <c r="D70" s="34"/>
      <c r="E70" s="34"/>
      <c r="F70" s="31"/>
    </row>
    <row r="71" spans="1:6" ht="46.8" x14ac:dyDescent="0.3">
      <c r="A71" s="17" t="s">
        <v>101</v>
      </c>
      <c r="B71" s="18" t="s">
        <v>231</v>
      </c>
      <c r="C71" s="17" t="s">
        <v>232</v>
      </c>
      <c r="D71" s="19" t="s">
        <v>21</v>
      </c>
      <c r="E71" s="19">
        <v>8.86</v>
      </c>
      <c r="F71" s="16">
        <f>E71*1.162</f>
        <v>10.295319999999998</v>
      </c>
    </row>
    <row r="72" spans="1:6" ht="62.4" x14ac:dyDescent="0.3">
      <c r="A72" s="17" t="s">
        <v>104</v>
      </c>
      <c r="B72" s="18" t="s">
        <v>233</v>
      </c>
      <c r="C72" s="17" t="s">
        <v>255</v>
      </c>
      <c r="D72" s="19" t="s">
        <v>110</v>
      </c>
      <c r="E72" s="27">
        <v>7.64</v>
      </c>
      <c r="F72" s="28">
        <f>E72*1.162</f>
        <v>8.8776799999999998</v>
      </c>
    </row>
    <row r="73" spans="1:6" ht="27" customHeight="1" x14ac:dyDescent="0.3">
      <c r="A73" s="17" t="s">
        <v>107</v>
      </c>
      <c r="B73" s="11" t="s">
        <v>234</v>
      </c>
      <c r="C73" s="3" t="s">
        <v>235</v>
      </c>
      <c r="D73" s="19" t="s">
        <v>72</v>
      </c>
      <c r="E73" s="19">
        <v>11.07</v>
      </c>
      <c r="F73" s="16">
        <f>E73*1.162</f>
        <v>12.863339999999999</v>
      </c>
    </row>
    <row r="74" spans="1:6" ht="31.2" x14ac:dyDescent="0.3">
      <c r="A74" s="17" t="s">
        <v>109</v>
      </c>
      <c r="B74" s="18" t="s">
        <v>236</v>
      </c>
      <c r="C74" s="17" t="s">
        <v>187</v>
      </c>
      <c r="D74" s="19" t="s">
        <v>21</v>
      </c>
      <c r="E74" s="19">
        <v>6.92</v>
      </c>
      <c r="F74" s="16">
        <f>E74*1.162</f>
        <v>8.0410399999999989</v>
      </c>
    </row>
    <row r="75" spans="1:6" ht="15.6" x14ac:dyDescent="0.3">
      <c r="A75" s="18" t="s">
        <v>111</v>
      </c>
      <c r="B75" s="11" t="s">
        <v>195</v>
      </c>
      <c r="C75" s="7"/>
      <c r="D75" s="20" t="s">
        <v>196</v>
      </c>
      <c r="E75" s="10">
        <v>8.58</v>
      </c>
      <c r="F75" s="30">
        <f>E75*1.162</f>
        <v>9.9699599999999986</v>
      </c>
    </row>
    <row r="76" spans="1:6" ht="33.75" customHeight="1" x14ac:dyDescent="0.3">
      <c r="A76" s="22" t="s">
        <v>114</v>
      </c>
      <c r="B76" s="25" t="s">
        <v>237</v>
      </c>
      <c r="C76" s="22" t="s">
        <v>238</v>
      </c>
      <c r="D76" s="23" t="s">
        <v>190</v>
      </c>
      <c r="E76" s="26" t="s">
        <v>264</v>
      </c>
      <c r="F76" s="24" t="s">
        <v>270</v>
      </c>
    </row>
    <row r="77" spans="1:6" ht="31.2" x14ac:dyDescent="0.3">
      <c r="A77" s="17" t="s">
        <v>117</v>
      </c>
      <c r="B77" s="18" t="s">
        <v>239</v>
      </c>
      <c r="C77" s="17"/>
      <c r="D77" s="19" t="s">
        <v>190</v>
      </c>
      <c r="E77" s="19" t="s">
        <v>265</v>
      </c>
      <c r="F77" s="16" t="s">
        <v>271</v>
      </c>
    </row>
    <row r="78" spans="1:6" ht="30.75" customHeight="1" x14ac:dyDescent="0.3">
      <c r="A78" s="22" t="s">
        <v>119</v>
      </c>
      <c r="B78" s="25" t="s">
        <v>240</v>
      </c>
      <c r="C78" s="22"/>
      <c r="D78" s="23" t="s">
        <v>241</v>
      </c>
      <c r="E78" s="23">
        <v>0.75</v>
      </c>
      <c r="F78" s="24">
        <f t="shared" ref="F78:F92" si="1">E78*1.162</f>
        <v>0.87149999999999994</v>
      </c>
    </row>
    <row r="79" spans="1:6" ht="31.2" x14ac:dyDescent="0.3">
      <c r="A79" s="17" t="s">
        <v>122</v>
      </c>
      <c r="B79" s="11" t="s">
        <v>259</v>
      </c>
      <c r="C79" s="3" t="s">
        <v>178</v>
      </c>
      <c r="D79" s="4" t="s">
        <v>179</v>
      </c>
      <c r="E79" s="27">
        <v>154.97999999999999</v>
      </c>
      <c r="F79" s="16">
        <f t="shared" si="1"/>
        <v>180.08675999999997</v>
      </c>
    </row>
    <row r="80" spans="1:6" ht="31.2" x14ac:dyDescent="0.3">
      <c r="A80" s="17" t="s">
        <v>126</v>
      </c>
      <c r="B80" s="11" t="s">
        <v>180</v>
      </c>
      <c r="C80" s="5"/>
      <c r="D80" s="19" t="s">
        <v>181</v>
      </c>
      <c r="E80" s="19">
        <v>254.61</v>
      </c>
      <c r="F80" s="16">
        <f t="shared" si="1"/>
        <v>295.85681999999997</v>
      </c>
    </row>
    <row r="81" spans="1:6" ht="46.8" x14ac:dyDescent="0.3">
      <c r="A81" s="17" t="s">
        <v>128</v>
      </c>
      <c r="B81" s="11" t="s">
        <v>258</v>
      </c>
      <c r="C81" s="3" t="s">
        <v>178</v>
      </c>
      <c r="D81" s="19" t="s">
        <v>21</v>
      </c>
      <c r="E81" s="19">
        <v>7.86</v>
      </c>
      <c r="F81" s="16">
        <f t="shared" si="1"/>
        <v>9.1333199999999994</v>
      </c>
    </row>
    <row r="82" spans="1:6" ht="45.75" customHeight="1" x14ac:dyDescent="0.3">
      <c r="A82" s="22" t="s">
        <v>132</v>
      </c>
      <c r="B82" s="11" t="s">
        <v>257</v>
      </c>
      <c r="C82" s="3" t="s">
        <v>178</v>
      </c>
      <c r="D82" s="23" t="s">
        <v>182</v>
      </c>
      <c r="E82" s="23">
        <v>71.959999999999994</v>
      </c>
      <c r="F82" s="24">
        <f t="shared" si="1"/>
        <v>83.617519999999985</v>
      </c>
    </row>
    <row r="83" spans="1:6" ht="46.8" x14ac:dyDescent="0.3">
      <c r="A83" s="17" t="s">
        <v>135</v>
      </c>
      <c r="B83" s="11" t="s">
        <v>242</v>
      </c>
      <c r="C83" s="3" t="s">
        <v>256</v>
      </c>
      <c r="D83" s="19" t="s">
        <v>21</v>
      </c>
      <c r="E83" s="19">
        <v>211.24</v>
      </c>
      <c r="F83" s="16">
        <f t="shared" si="1"/>
        <v>245.46088</v>
      </c>
    </row>
    <row r="84" spans="1:6" ht="72" customHeight="1" x14ac:dyDescent="0.3">
      <c r="A84" s="17" t="s">
        <v>138</v>
      </c>
      <c r="B84" s="18" t="s">
        <v>112</v>
      </c>
      <c r="C84" s="17" t="s">
        <v>113</v>
      </c>
      <c r="D84" s="19" t="s">
        <v>53</v>
      </c>
      <c r="E84" s="19">
        <v>24.46</v>
      </c>
      <c r="F84" s="16">
        <f t="shared" si="1"/>
        <v>28.422519999999999</v>
      </c>
    </row>
    <row r="85" spans="1:6" ht="63" customHeight="1" x14ac:dyDescent="0.3">
      <c r="A85" s="17" t="s">
        <v>142</v>
      </c>
      <c r="B85" s="18" t="s">
        <v>115</v>
      </c>
      <c r="C85" s="17" t="s">
        <v>116</v>
      </c>
      <c r="D85" s="19" t="s">
        <v>106</v>
      </c>
      <c r="E85" s="19">
        <v>15.77</v>
      </c>
      <c r="F85" s="16">
        <f t="shared" si="1"/>
        <v>18.324739999999998</v>
      </c>
    </row>
    <row r="86" spans="1:6" ht="51.75" customHeight="1" x14ac:dyDescent="0.3">
      <c r="A86" s="17" t="s">
        <v>145</v>
      </c>
      <c r="B86" s="18" t="s">
        <v>260</v>
      </c>
      <c r="C86" s="17" t="s">
        <v>26</v>
      </c>
      <c r="D86" s="19" t="s">
        <v>21</v>
      </c>
      <c r="E86" s="19">
        <v>31</v>
      </c>
      <c r="F86" s="16">
        <f t="shared" si="1"/>
        <v>36.021999999999998</v>
      </c>
    </row>
    <row r="87" spans="1:6" ht="51.75" customHeight="1" x14ac:dyDescent="0.3">
      <c r="A87" s="17" t="s">
        <v>149</v>
      </c>
      <c r="B87" s="18" t="s">
        <v>183</v>
      </c>
      <c r="C87" s="21" t="s">
        <v>205</v>
      </c>
      <c r="D87" s="19" t="s">
        <v>188</v>
      </c>
      <c r="E87" s="19">
        <v>97.48</v>
      </c>
      <c r="F87" s="16">
        <f t="shared" si="1"/>
        <v>113.27176</v>
      </c>
    </row>
    <row r="88" spans="1:6" ht="63" customHeight="1" x14ac:dyDescent="0.3">
      <c r="A88" s="17" t="s">
        <v>151</v>
      </c>
      <c r="B88" s="18" t="s">
        <v>184</v>
      </c>
      <c r="C88" s="17" t="s">
        <v>206</v>
      </c>
      <c r="D88" s="19" t="s">
        <v>188</v>
      </c>
      <c r="E88" s="19">
        <v>70.83</v>
      </c>
      <c r="F88" s="16">
        <f t="shared" si="1"/>
        <v>82.304459999999992</v>
      </c>
    </row>
    <row r="89" spans="1:6" ht="66" customHeight="1" x14ac:dyDescent="0.3">
      <c r="A89" s="17" t="s">
        <v>153</v>
      </c>
      <c r="B89" s="18" t="s">
        <v>185</v>
      </c>
      <c r="C89" s="17" t="s">
        <v>207</v>
      </c>
      <c r="D89" s="19" t="s">
        <v>188</v>
      </c>
      <c r="E89" s="19">
        <v>36.04</v>
      </c>
      <c r="F89" s="16">
        <f t="shared" si="1"/>
        <v>41.878479999999996</v>
      </c>
    </row>
    <row r="90" spans="1:6" ht="67.5" customHeight="1" x14ac:dyDescent="0.3">
      <c r="A90" s="17" t="s">
        <v>156</v>
      </c>
      <c r="B90" s="18" t="s">
        <v>189</v>
      </c>
      <c r="C90" s="17" t="s">
        <v>208</v>
      </c>
      <c r="D90" s="19" t="s">
        <v>53</v>
      </c>
      <c r="E90" s="19">
        <v>20.82</v>
      </c>
      <c r="F90" s="16">
        <f t="shared" si="1"/>
        <v>24.19284</v>
      </c>
    </row>
    <row r="91" spans="1:6" ht="73.5" customHeight="1" x14ac:dyDescent="0.3">
      <c r="A91" s="17" t="s">
        <v>158</v>
      </c>
      <c r="B91" s="18" t="s">
        <v>186</v>
      </c>
      <c r="C91" s="17" t="s">
        <v>209</v>
      </c>
      <c r="D91" s="19" t="s">
        <v>21</v>
      </c>
      <c r="E91" s="19">
        <v>114.4</v>
      </c>
      <c r="F91" s="16">
        <f t="shared" si="1"/>
        <v>132.93279999999999</v>
      </c>
    </row>
    <row r="92" spans="1:6" ht="38.25" customHeight="1" x14ac:dyDescent="0.3">
      <c r="A92" s="17" t="s">
        <v>161</v>
      </c>
      <c r="B92" s="18" t="s">
        <v>25</v>
      </c>
      <c r="C92" s="17" t="s">
        <v>26</v>
      </c>
      <c r="D92" s="19" t="s">
        <v>21</v>
      </c>
      <c r="E92" s="19">
        <v>26.79</v>
      </c>
      <c r="F92" s="16">
        <f t="shared" si="1"/>
        <v>31.129979999999996</v>
      </c>
    </row>
    <row r="94" spans="1:6" x14ac:dyDescent="0.3">
      <c r="B94" s="13" t="s">
        <v>223</v>
      </c>
    </row>
  </sheetData>
  <mergeCells count="80">
    <mergeCell ref="C6:C7"/>
    <mergeCell ref="E6:E7"/>
    <mergeCell ref="F6:F7"/>
    <mergeCell ref="A32:A33"/>
    <mergeCell ref="B32:B33"/>
    <mergeCell ref="C32:C33"/>
    <mergeCell ref="D32:D33"/>
    <mergeCell ref="E32:E33"/>
    <mergeCell ref="F20:F21"/>
    <mergeCell ref="A23:A24"/>
    <mergeCell ref="B23:B24"/>
    <mergeCell ref="A20:A21"/>
    <mergeCell ref="B20:B21"/>
    <mergeCell ref="C20:C21"/>
    <mergeCell ref="D20:D21"/>
    <mergeCell ref="E9:E10"/>
    <mergeCell ref="F65:F66"/>
    <mergeCell ref="A62:A63"/>
    <mergeCell ref="B62:B63"/>
    <mergeCell ref="C62:C63"/>
    <mergeCell ref="D62:D63"/>
    <mergeCell ref="E62:E63"/>
    <mergeCell ref="F62:F63"/>
    <mergeCell ref="A65:A66"/>
    <mergeCell ref="B65:B66"/>
    <mergeCell ref="C65:C66"/>
    <mergeCell ref="D65:D66"/>
    <mergeCell ref="E65:E66"/>
    <mergeCell ref="A69:A70"/>
    <mergeCell ref="B69:B70"/>
    <mergeCell ref="C69:C70"/>
    <mergeCell ref="F69:F70"/>
    <mergeCell ref="E69:E70"/>
    <mergeCell ref="D69:D70"/>
    <mergeCell ref="A67:A68"/>
    <mergeCell ref="B67:B68"/>
    <mergeCell ref="D67:D68"/>
    <mergeCell ref="E67:E68"/>
    <mergeCell ref="F67:F68"/>
    <mergeCell ref="C67:C68"/>
    <mergeCell ref="F58:F59"/>
    <mergeCell ref="F30:F31"/>
    <mergeCell ref="F32:F33"/>
    <mergeCell ref="A30:A31"/>
    <mergeCell ref="B30:B31"/>
    <mergeCell ref="C30:C31"/>
    <mergeCell ref="D30:D31"/>
    <mergeCell ref="E30:E31"/>
    <mergeCell ref="A58:A59"/>
    <mergeCell ref="B58:B59"/>
    <mergeCell ref="C58:C59"/>
    <mergeCell ref="D58:D59"/>
    <mergeCell ref="E58:E59"/>
    <mergeCell ref="D2:F2"/>
    <mergeCell ref="A4:F4"/>
    <mergeCell ref="A17:A18"/>
    <mergeCell ref="B17:B18"/>
    <mergeCell ref="C17:C18"/>
    <mergeCell ref="D17:D18"/>
    <mergeCell ref="E17:E18"/>
    <mergeCell ref="F17:F18"/>
    <mergeCell ref="F9:F10"/>
    <mergeCell ref="D6:D7"/>
    <mergeCell ref="A6:A7"/>
    <mergeCell ref="A9:A10"/>
    <mergeCell ref="B9:B10"/>
    <mergeCell ref="C9:C10"/>
    <mergeCell ref="D9:D10"/>
    <mergeCell ref="B6:B7"/>
    <mergeCell ref="C23:C24"/>
    <mergeCell ref="D23:D24"/>
    <mergeCell ref="E23:E24"/>
    <mergeCell ref="F23:F24"/>
    <mergeCell ref="E20:E21"/>
    <mergeCell ref="F27:F28"/>
    <mergeCell ref="A27:A28"/>
    <mergeCell ref="B27:B28"/>
    <mergeCell ref="C27:C28"/>
    <mergeCell ref="D27:D28"/>
    <mergeCell ref="E27:E28"/>
  </mergeCells>
  <pageMargins left="0.51181102362204722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opLeftCell="A39" workbookViewId="0">
      <selection activeCell="D2" sqref="D2:F2"/>
    </sheetView>
  </sheetViews>
  <sheetFormatPr defaultRowHeight="14.4" x14ac:dyDescent="0.3"/>
  <cols>
    <col min="1" max="1" width="5" customWidth="1"/>
    <col min="2" max="2" width="25.5546875" customWidth="1"/>
    <col min="3" max="3" width="31.33203125" customWidth="1"/>
    <col min="5" max="5" width="10.33203125" customWidth="1"/>
    <col min="6" max="6" width="12.5546875" customWidth="1"/>
  </cols>
  <sheetData>
    <row r="1" spans="1:6" ht="15" x14ac:dyDescent="0.25">
      <c r="E1" s="35"/>
      <c r="F1" s="35"/>
    </row>
    <row r="2" spans="1:6" ht="15" x14ac:dyDescent="0.25">
      <c r="D2" s="39" t="s">
        <v>275</v>
      </c>
      <c r="E2" s="39"/>
      <c r="F2" s="39"/>
    </row>
    <row r="4" spans="1:6" ht="45.75" customHeight="1" x14ac:dyDescent="0.3">
      <c r="A4" s="36" t="s">
        <v>219</v>
      </c>
      <c r="B4" s="36"/>
      <c r="C4" s="36"/>
      <c r="D4" s="36"/>
      <c r="E4" s="36"/>
      <c r="F4" s="36"/>
    </row>
    <row r="6" spans="1:6" ht="46.5" customHeight="1" x14ac:dyDescent="0.3">
      <c r="A6" s="43" t="s">
        <v>197</v>
      </c>
      <c r="B6" s="34" t="s">
        <v>0</v>
      </c>
      <c r="C6" s="34" t="s">
        <v>1</v>
      </c>
      <c r="D6" s="43" t="s">
        <v>194</v>
      </c>
      <c r="E6" s="34" t="s">
        <v>222</v>
      </c>
      <c r="F6" s="38" t="s">
        <v>269</v>
      </c>
    </row>
    <row r="7" spans="1:6" ht="39.75" customHeight="1" x14ac:dyDescent="0.3">
      <c r="A7" s="44"/>
      <c r="B7" s="34"/>
      <c r="C7" s="34"/>
      <c r="D7" s="44"/>
      <c r="E7" s="34"/>
      <c r="F7" s="38"/>
    </row>
    <row r="8" spans="1:6" ht="15.75" x14ac:dyDescent="0.25">
      <c r="A8" s="8">
        <v>1</v>
      </c>
      <c r="B8" s="8">
        <v>2</v>
      </c>
      <c r="C8" s="8"/>
      <c r="D8" s="8">
        <v>3</v>
      </c>
      <c r="E8" s="8">
        <v>4</v>
      </c>
      <c r="F8" s="1">
        <v>5</v>
      </c>
    </row>
    <row r="9" spans="1:6" ht="15.75" hidden="1" x14ac:dyDescent="0.25">
      <c r="A9" s="9"/>
      <c r="B9" s="6"/>
      <c r="C9" s="9"/>
      <c r="D9" s="8" t="s">
        <v>125</v>
      </c>
      <c r="E9" s="8"/>
      <c r="F9" s="14"/>
    </row>
    <row r="10" spans="1:6" ht="15.75" hidden="1" x14ac:dyDescent="0.25">
      <c r="A10" s="9"/>
      <c r="B10" s="6"/>
      <c r="C10" s="9"/>
      <c r="D10" s="8" t="s">
        <v>127</v>
      </c>
      <c r="E10" s="8">
        <v>850.17</v>
      </c>
      <c r="F10" s="14"/>
    </row>
    <row r="11" spans="1:6" ht="204.75" customHeight="1" x14ac:dyDescent="0.3">
      <c r="A11" s="9" t="s">
        <v>2</v>
      </c>
      <c r="B11" s="6" t="s">
        <v>129</v>
      </c>
      <c r="C11" s="9" t="s">
        <v>130</v>
      </c>
      <c r="D11" s="8" t="s">
        <v>131</v>
      </c>
      <c r="E11" s="8">
        <v>2.2400000000000002</v>
      </c>
      <c r="F11" s="14">
        <f>E11*1.162</f>
        <v>2.6028799999999999</v>
      </c>
    </row>
    <row r="12" spans="1:6" ht="205.5" customHeight="1" x14ac:dyDescent="0.3">
      <c r="A12" s="9" t="s">
        <v>6</v>
      </c>
      <c r="B12" s="6" t="s">
        <v>133</v>
      </c>
      <c r="C12" s="9" t="s">
        <v>134</v>
      </c>
      <c r="D12" s="8" t="s">
        <v>21</v>
      </c>
      <c r="E12" s="8">
        <v>0.89</v>
      </c>
      <c r="F12" s="14">
        <f>E12*1.162</f>
        <v>1.0341799999999999</v>
      </c>
    </row>
    <row r="13" spans="1:6" ht="47.25" customHeight="1" x14ac:dyDescent="0.3">
      <c r="A13" s="32" t="s">
        <v>9</v>
      </c>
      <c r="B13" s="40" t="s">
        <v>261</v>
      </c>
      <c r="C13" s="32" t="s">
        <v>136</v>
      </c>
      <c r="D13" s="43" t="s">
        <v>137</v>
      </c>
      <c r="E13" s="43">
        <v>0.66</v>
      </c>
      <c r="F13" s="45">
        <f>E13*1.162</f>
        <v>0.76691999999999994</v>
      </c>
    </row>
    <row r="14" spans="1:6" ht="31.5" customHeight="1" x14ac:dyDescent="0.3">
      <c r="A14" s="32"/>
      <c r="B14" s="41"/>
      <c r="C14" s="32"/>
      <c r="D14" s="44"/>
      <c r="E14" s="44"/>
      <c r="F14" s="46"/>
    </row>
    <row r="15" spans="1:6" ht="15.75" customHeight="1" x14ac:dyDescent="0.3">
      <c r="A15" s="32"/>
      <c r="B15" s="41"/>
      <c r="C15" s="32"/>
      <c r="D15" s="43" t="s">
        <v>21</v>
      </c>
      <c r="E15" s="34">
        <v>16.03</v>
      </c>
      <c r="F15" s="31">
        <f>E15*1.162</f>
        <v>18.626860000000001</v>
      </c>
    </row>
    <row r="16" spans="1:6" ht="15.75" customHeight="1" x14ac:dyDescent="0.3">
      <c r="A16" s="32"/>
      <c r="B16" s="42"/>
      <c r="C16" s="32"/>
      <c r="D16" s="44"/>
      <c r="E16" s="34"/>
      <c r="F16" s="31"/>
    </row>
    <row r="17" spans="1:6" ht="171.6" x14ac:dyDescent="0.3">
      <c r="A17" s="9" t="s">
        <v>12</v>
      </c>
      <c r="B17" s="6" t="s">
        <v>139</v>
      </c>
      <c r="C17" s="9" t="s">
        <v>140</v>
      </c>
      <c r="D17" s="8" t="s">
        <v>141</v>
      </c>
      <c r="E17" s="8">
        <v>3.53</v>
      </c>
      <c r="F17" s="14">
        <f t="shared" ref="F17:F24" si="0">E17*1.162</f>
        <v>4.1018599999999994</v>
      </c>
    </row>
    <row r="18" spans="1:6" ht="79.5" customHeight="1" x14ac:dyDescent="0.3">
      <c r="A18" s="9" t="s">
        <v>14</v>
      </c>
      <c r="B18" s="6" t="s">
        <v>143</v>
      </c>
      <c r="C18" s="9" t="s">
        <v>144</v>
      </c>
      <c r="D18" s="8" t="s">
        <v>77</v>
      </c>
      <c r="E18" s="8">
        <v>7.35</v>
      </c>
      <c r="F18" s="14">
        <f t="shared" si="0"/>
        <v>8.5406999999999993</v>
      </c>
    </row>
    <row r="19" spans="1:6" ht="109.2" x14ac:dyDescent="0.3">
      <c r="A19" s="9" t="s">
        <v>17</v>
      </c>
      <c r="B19" s="6" t="s">
        <v>146</v>
      </c>
      <c r="C19" s="9" t="s">
        <v>147</v>
      </c>
      <c r="D19" s="8" t="s">
        <v>148</v>
      </c>
      <c r="E19" s="8">
        <v>8.4600000000000009</v>
      </c>
      <c r="F19" s="14">
        <f t="shared" si="0"/>
        <v>9.8305199999999999</v>
      </c>
    </row>
    <row r="20" spans="1:6" ht="120" customHeight="1" x14ac:dyDescent="0.3">
      <c r="A20" s="22" t="s">
        <v>20</v>
      </c>
      <c r="B20" s="25" t="s">
        <v>243</v>
      </c>
      <c r="C20" s="22" t="s">
        <v>244</v>
      </c>
      <c r="D20" s="23" t="s">
        <v>150</v>
      </c>
      <c r="E20" s="23">
        <v>7.76</v>
      </c>
      <c r="F20" s="24">
        <f t="shared" si="0"/>
        <v>9.0171199999999985</v>
      </c>
    </row>
    <row r="21" spans="1:6" ht="63.75" customHeight="1" x14ac:dyDescent="0.3">
      <c r="A21" s="9" t="s">
        <v>22</v>
      </c>
      <c r="B21" s="6" t="s">
        <v>249</v>
      </c>
      <c r="C21" s="9" t="s">
        <v>152</v>
      </c>
      <c r="D21" s="8" t="s">
        <v>53</v>
      </c>
      <c r="E21" s="8">
        <v>0.32</v>
      </c>
      <c r="F21" s="14">
        <f t="shared" si="0"/>
        <v>0.37184</v>
      </c>
    </row>
    <row r="22" spans="1:6" ht="59.25" customHeight="1" x14ac:dyDescent="0.3">
      <c r="A22" s="9" t="s">
        <v>24</v>
      </c>
      <c r="B22" s="6" t="s">
        <v>154</v>
      </c>
      <c r="C22" s="9" t="s">
        <v>155</v>
      </c>
      <c r="D22" s="8" t="s">
        <v>21</v>
      </c>
      <c r="E22" s="8">
        <v>20.14</v>
      </c>
      <c r="F22" s="14">
        <f t="shared" si="0"/>
        <v>23.40268</v>
      </c>
    </row>
    <row r="23" spans="1:6" ht="175.5" customHeight="1" x14ac:dyDescent="0.3">
      <c r="A23" s="9" t="s">
        <v>27</v>
      </c>
      <c r="B23" s="6" t="s">
        <v>250</v>
      </c>
      <c r="C23" s="9" t="s">
        <v>157</v>
      </c>
      <c r="D23" s="8" t="s">
        <v>21</v>
      </c>
      <c r="E23" s="8">
        <v>71.41</v>
      </c>
      <c r="F23" s="14">
        <f t="shared" si="0"/>
        <v>82.978419999999986</v>
      </c>
    </row>
    <row r="24" spans="1:6" ht="75" customHeight="1" x14ac:dyDescent="0.3">
      <c r="A24" s="9" t="s">
        <v>29</v>
      </c>
      <c r="B24" s="6" t="s">
        <v>159</v>
      </c>
      <c r="C24" s="9" t="s">
        <v>160</v>
      </c>
      <c r="D24" s="8" t="s">
        <v>53</v>
      </c>
      <c r="E24" s="8">
        <v>18.82</v>
      </c>
      <c r="F24" s="14">
        <f t="shared" si="0"/>
        <v>21.868839999999999</v>
      </c>
    </row>
    <row r="25" spans="1:6" ht="100.5" customHeight="1" x14ac:dyDescent="0.3">
      <c r="A25" s="32" t="s">
        <v>32</v>
      </c>
      <c r="B25" s="33" t="s">
        <v>162</v>
      </c>
      <c r="C25" s="32" t="s">
        <v>163</v>
      </c>
      <c r="D25" s="8" t="s">
        <v>262</v>
      </c>
      <c r="E25" s="8" t="s">
        <v>266</v>
      </c>
      <c r="F25" s="31" t="s">
        <v>272</v>
      </c>
    </row>
    <row r="26" spans="1:6" ht="15.75" hidden="1" customHeight="1" x14ac:dyDescent="0.25">
      <c r="A26" s="32"/>
      <c r="B26" s="33"/>
      <c r="C26" s="32"/>
      <c r="D26" s="8"/>
      <c r="E26" s="8"/>
      <c r="F26" s="31"/>
    </row>
    <row r="27" spans="1:6" ht="15.75" hidden="1" customHeight="1" x14ac:dyDescent="0.25">
      <c r="A27" s="32"/>
      <c r="B27" s="33"/>
      <c r="C27" s="32"/>
      <c r="D27" s="8" t="s">
        <v>137</v>
      </c>
      <c r="E27" s="8">
        <v>0.42</v>
      </c>
      <c r="F27" s="31"/>
    </row>
    <row r="28" spans="1:6" ht="16.5" hidden="1" customHeight="1" x14ac:dyDescent="0.25">
      <c r="A28" s="32"/>
      <c r="B28" s="33"/>
      <c r="C28" s="32"/>
      <c r="D28" s="8"/>
      <c r="E28" s="2"/>
      <c r="F28" s="31"/>
    </row>
    <row r="29" spans="1:6" ht="165" customHeight="1" x14ac:dyDescent="0.3">
      <c r="A29" s="9" t="s">
        <v>34</v>
      </c>
      <c r="B29" s="12" t="s">
        <v>164</v>
      </c>
      <c r="C29" s="9" t="s">
        <v>165</v>
      </c>
      <c r="D29" s="8"/>
      <c r="E29" s="8"/>
      <c r="F29" s="14"/>
    </row>
    <row r="30" spans="1:6" ht="46.8" x14ac:dyDescent="0.3">
      <c r="A30" s="9" t="s">
        <v>220</v>
      </c>
      <c r="B30" s="6" t="s">
        <v>166</v>
      </c>
      <c r="C30" s="9"/>
      <c r="D30" s="8" t="s">
        <v>141</v>
      </c>
      <c r="E30" s="8">
        <v>33.14</v>
      </c>
      <c r="F30" s="14">
        <f t="shared" ref="F30:F36" si="1">E30*1.162</f>
        <v>38.508679999999998</v>
      </c>
    </row>
    <row r="31" spans="1:6" ht="55.5" customHeight="1" x14ac:dyDescent="0.3">
      <c r="A31" s="9" t="s">
        <v>221</v>
      </c>
      <c r="B31" s="6" t="s">
        <v>167</v>
      </c>
      <c r="C31" s="9"/>
      <c r="D31" s="8" t="s">
        <v>141</v>
      </c>
      <c r="E31" s="8">
        <v>41.42</v>
      </c>
      <c r="F31" s="14">
        <f t="shared" si="1"/>
        <v>48.130040000000001</v>
      </c>
    </row>
    <row r="32" spans="1:6" ht="170.25" customHeight="1" x14ac:dyDescent="0.3">
      <c r="A32" s="9" t="s">
        <v>37</v>
      </c>
      <c r="B32" s="6" t="s">
        <v>168</v>
      </c>
      <c r="C32" s="9" t="s">
        <v>169</v>
      </c>
      <c r="D32" s="8" t="s">
        <v>21</v>
      </c>
      <c r="E32" s="8">
        <v>70.02</v>
      </c>
      <c r="F32" s="14">
        <f t="shared" si="1"/>
        <v>81.36323999999999</v>
      </c>
    </row>
    <row r="33" spans="1:6" ht="109.2" x14ac:dyDescent="0.3">
      <c r="A33" s="9" t="s">
        <v>193</v>
      </c>
      <c r="B33" s="6" t="s">
        <v>170</v>
      </c>
      <c r="C33" s="9" t="s">
        <v>171</v>
      </c>
      <c r="D33" s="8" t="s">
        <v>21</v>
      </c>
      <c r="E33" s="8">
        <v>87.22</v>
      </c>
      <c r="F33" s="14">
        <f t="shared" si="1"/>
        <v>101.34963999999999</v>
      </c>
    </row>
    <row r="34" spans="1:6" ht="78" x14ac:dyDescent="0.3">
      <c r="A34" s="9" t="s">
        <v>38</v>
      </c>
      <c r="B34" s="6" t="s">
        <v>172</v>
      </c>
      <c r="C34" s="9" t="s">
        <v>173</v>
      </c>
      <c r="D34" s="8" t="s">
        <v>21</v>
      </c>
      <c r="E34" s="8">
        <v>51.8</v>
      </c>
      <c r="F34" s="14">
        <f t="shared" si="1"/>
        <v>60.191599999999994</v>
      </c>
    </row>
    <row r="35" spans="1:6" ht="121.5" customHeight="1" x14ac:dyDescent="0.3">
      <c r="A35" s="9" t="s">
        <v>40</v>
      </c>
      <c r="B35" s="6" t="s">
        <v>245</v>
      </c>
      <c r="C35" s="9" t="s">
        <v>246</v>
      </c>
      <c r="D35" s="8" t="s">
        <v>21</v>
      </c>
      <c r="E35" s="8">
        <v>3.25</v>
      </c>
      <c r="F35" s="14">
        <f t="shared" si="1"/>
        <v>3.7764999999999995</v>
      </c>
    </row>
    <row r="36" spans="1:6" ht="78" x14ac:dyDescent="0.3">
      <c r="A36" s="9" t="s">
        <v>43</v>
      </c>
      <c r="B36" s="6" t="s">
        <v>174</v>
      </c>
      <c r="C36" s="9" t="s">
        <v>175</v>
      </c>
      <c r="D36" s="8" t="s">
        <v>21</v>
      </c>
      <c r="E36" s="8">
        <v>207.91</v>
      </c>
      <c r="F36" s="14">
        <f t="shared" si="1"/>
        <v>241.59141999999997</v>
      </c>
    </row>
    <row r="37" spans="1:6" ht="31.2" x14ac:dyDescent="0.3">
      <c r="A37" s="9" t="s">
        <v>44</v>
      </c>
      <c r="B37" s="6" t="s">
        <v>239</v>
      </c>
      <c r="C37" s="9"/>
      <c r="D37" s="8" t="s">
        <v>263</v>
      </c>
      <c r="E37" s="8" t="s">
        <v>267</v>
      </c>
      <c r="F37" s="29" t="s">
        <v>273</v>
      </c>
    </row>
    <row r="38" spans="1:6" ht="15.75" hidden="1" x14ac:dyDescent="0.25">
      <c r="A38" s="9"/>
      <c r="B38" s="6"/>
      <c r="C38" s="9"/>
      <c r="D38" s="8"/>
      <c r="E38" s="8"/>
      <c r="F38" s="14"/>
    </row>
    <row r="39" spans="1:6" ht="31.2" x14ac:dyDescent="0.3">
      <c r="A39" s="9" t="s">
        <v>47</v>
      </c>
      <c r="B39" s="6" t="s">
        <v>176</v>
      </c>
      <c r="C39" s="9" t="s">
        <v>177</v>
      </c>
      <c r="D39" s="8" t="s">
        <v>21</v>
      </c>
      <c r="E39" s="8">
        <v>0.86</v>
      </c>
      <c r="F39" s="14">
        <f>E39*1.162</f>
        <v>0.99931999999999988</v>
      </c>
    </row>
    <row r="40" spans="1:6" ht="46.8" x14ac:dyDescent="0.3">
      <c r="A40" s="9" t="s">
        <v>50</v>
      </c>
      <c r="B40" s="6" t="s">
        <v>247</v>
      </c>
      <c r="C40" s="9" t="s">
        <v>248</v>
      </c>
      <c r="D40" s="8" t="s">
        <v>224</v>
      </c>
      <c r="E40" s="8" t="s">
        <v>268</v>
      </c>
      <c r="F40" s="29" t="s">
        <v>274</v>
      </c>
    </row>
    <row r="41" spans="1:6" ht="62.4" x14ac:dyDescent="0.3">
      <c r="A41" s="22" t="s">
        <v>54</v>
      </c>
      <c r="B41" s="25" t="s">
        <v>251</v>
      </c>
      <c r="C41" s="22" t="s">
        <v>229</v>
      </c>
      <c r="D41" s="23" t="s">
        <v>118</v>
      </c>
      <c r="E41" s="23">
        <v>6.64</v>
      </c>
      <c r="F41" s="24">
        <f>E41*1.162</f>
        <v>7.715679999999999</v>
      </c>
    </row>
    <row r="42" spans="1:6" ht="78" x14ac:dyDescent="0.3">
      <c r="A42" s="22" t="s">
        <v>57</v>
      </c>
      <c r="B42" s="25" t="s">
        <v>228</v>
      </c>
      <c r="C42" s="22" t="s">
        <v>230</v>
      </c>
      <c r="D42" s="23" t="s">
        <v>224</v>
      </c>
      <c r="E42" s="23">
        <v>3.31</v>
      </c>
      <c r="F42" s="24">
        <f>E42*1.162</f>
        <v>3.8462199999999998</v>
      </c>
    </row>
    <row r="44" spans="1:6" x14ac:dyDescent="0.3">
      <c r="B44" s="13" t="s">
        <v>223</v>
      </c>
    </row>
  </sheetData>
  <mergeCells count="22">
    <mergeCell ref="F6:F7"/>
    <mergeCell ref="A6:A7"/>
    <mergeCell ref="B6:B7"/>
    <mergeCell ref="C6:C7"/>
    <mergeCell ref="D6:D7"/>
    <mergeCell ref="E6:E7"/>
    <mergeCell ref="E1:F1"/>
    <mergeCell ref="D2:F2"/>
    <mergeCell ref="A25:A28"/>
    <mergeCell ref="B25:B28"/>
    <mergeCell ref="C25:C28"/>
    <mergeCell ref="F25:F28"/>
    <mergeCell ref="A4:F4"/>
    <mergeCell ref="F15:F16"/>
    <mergeCell ref="A13:A16"/>
    <mergeCell ref="B13:B16"/>
    <mergeCell ref="C13:C16"/>
    <mergeCell ref="D13:D14"/>
    <mergeCell ref="E13:E14"/>
    <mergeCell ref="F13:F14"/>
    <mergeCell ref="D15:D16"/>
    <mergeCell ref="E15:E16"/>
  </mergeCells>
  <pageMargins left="0.23622047244094491" right="3.937007874015748E-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komunalinio kainos</vt:lpstr>
      <vt:lpstr>apšvietimo kainos</vt:lpstr>
      <vt:lpstr>'komunalinio kainos'!_Hlk508196350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Naudotojas</dc:creator>
  <cp:lastModifiedBy>Naudotojas</cp:lastModifiedBy>
  <cp:lastPrinted>2022-07-12T10:52:51Z</cp:lastPrinted>
  <dcterms:created xsi:type="dcterms:W3CDTF">2021-11-30T08:53:25Z</dcterms:created>
  <dcterms:modified xsi:type="dcterms:W3CDTF">2022-09-20T04:55:44Z</dcterms:modified>
</cp:coreProperties>
</file>